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PS.0055\"/>
    </mc:Choice>
  </mc:AlternateContent>
  <bookViews>
    <workbookView xWindow="0" yWindow="0" windowWidth="11940" windowHeight="7590"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C27" i="6" l="1"/>
  <c r="C49" i="7" l="1"/>
  <c r="C48" i="7"/>
  <c r="A14" i="27" l="1"/>
  <c r="A11" i="27"/>
  <c r="A15" i="16" l="1"/>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C86" i="30"/>
  <c r="B88" i="30"/>
  <c r="D81" i="30"/>
  <c r="E81" i="30" s="1"/>
  <c r="E85" i="30" s="1"/>
  <c r="E88" i="30" s="1"/>
  <c r="B90" i="30"/>
  <c r="C91" i="30" l="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<sst xmlns="http://schemas.openxmlformats.org/spreadsheetml/2006/main" count="1686" uniqueCount="665">
  <si>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</si>
  <si>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</si>
  <si>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</si>
  <si>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</si>
  <si>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</si>
  <si>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</si>
  <si>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</si>
  <si>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</si>
  <si>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</si>
  <si>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</si>
  <si>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</si>
  <si>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</si>
  <si>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</si>
  <si>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</si>
  <si>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</si>
  <si>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</si>
  <si>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</si>
  <si>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</si>
  <si>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</si>
  <si>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</si>
  <si>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</si>
  <si>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</si>
  <si>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</si>
  <si>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</si>
  <si>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</si>
  <si>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</si>
  <si>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</si>
  <si>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</si>
  <si>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</si>
  <si>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</si>
  <si>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</si>
  <si>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</si>
  <si>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</si>
  <si>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</si>
  <si>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</si>
  <si>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</si>
  <si>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</si>
  <si>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</si>
  <si>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</si>
  <si>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</si>
  <si>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</si>
  <si>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</si>
  <si>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</si>
  <si>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</si>
  <si>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</si>
  <si>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</si>
  <si>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</si>
  <si>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</si>
  <si>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</si>
  <si>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</si>
  <si>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</si>
  <si>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</si>
  <si>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</si>
  <si>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</si>
  <si>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</si>
  <si>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</si>
  <si>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</si>
  <si>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</si>
  <si>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</si>
  <si>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</si>
  <si>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</si>
  <si>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</si>
  <si>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</si>
  <si>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</si>
  <si>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</si>
  <si>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</si>
  <si>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</si>
  <si>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</si>
  <si>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</si>
  <si>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</si>
  <si>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</si>
  <si>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</si>
  <si>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</si>
  <si>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</si>
  <si>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</si>
  <si>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</si>
  <si>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</si>
  <si>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</si>
  <si>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</si>
  <si>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</si>
  <si>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</si>
  <si>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</si>
  <si>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</si>
  <si>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</si>
  <si>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</si>
  <si>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</si>
  <si>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</si>
  <si>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</si>
  <si>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</si>
  <si>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</si>
  <si>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</si>
  <si>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</si>
  <si>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</si>
  <si>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</si>
  <si>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</si>
  <si>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</si>
  <si>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</si>
  <si>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</si>
  <si>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</si>
  <si>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</si>
  <si>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</si>
  <si>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</si>
  <si>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</si>
  <si>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</si>
  <si>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</si>
  <si>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</si>
  <si>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</si>
  <si>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</si>
  <si>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</si>
  <si>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</si>
  <si>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</si>
  <si>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</si>
  <si>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</si>
  <si>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</si>
  <si>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</si>
  <si>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</si>
  <si>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</si>
  <si>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</si>
  <si>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</si>
  <si>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</si>
  <si>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</si>
  <si>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</si>
  <si>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</si>
  <si>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</si>
  <si>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</si>
  <si>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</si>
  <si>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</si>
  <si>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</si>
  <si>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</si>
  <si>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</si>
  <si>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</si>
  <si>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</si>
  <si>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</si>
  <si>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</si>
  <si>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</si>
  <si>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</si>
  <si>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</si>
  <si>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</si>
  <si>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</si>
  <si>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</si>
  <si>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</si>
  <si>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</si>
  <si>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</si>
  <si>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</si>
  <si>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</si>
  <si>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</si>
  <si>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</si>
  <si>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</si>
  <si>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</si>
  <si>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</si>
  <si>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</si>
  <si>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</si>
  <si>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</si>
  <si>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</si>
  <si>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</si>
  <si>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</si>
  <si>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</si>
  <si>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</si>
  <si>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</si>
  <si>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</si>
  <si>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</si>
  <si>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</si>
  <si>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</si>
  <si>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</si>
  <si>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</si>
  <si>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</si>
  <si>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</si>
  <si>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</si>
  <si>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</si>
  <si>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</si>
  <si>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</si>
  <si>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</si>
  <si>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</si>
  <si>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</si>
  <si>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</si>
  <si>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</si>
  <si>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</si>
  <si>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</si>
  <si>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</si>
  <si>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</si>
  <si>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</si>
  <si>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</si>
  <si>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</si>
  <si>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</si>
  <si>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</si>
  <si>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</si>
  <si>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</si>
  <si>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</si>
  <si>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</si>
  <si>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</si>
  <si>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</si>
  <si>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</si>
  <si>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</si>
  <si>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</si>
  <si>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</si>
  <si>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</si>
  <si>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</si>
  <si>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</si>
  <si>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</si>
  <si>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</si>
  <si>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</si>
  <si>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</si>
  <si>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</si>
  <si>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</si>
  <si>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</si>
  <si>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</si>
  <si>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</si>
  <si>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</si>
  <si>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</si>
  <si>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</si>
  <si>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</si>
  <si>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</si>
  <si>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</si>
  <si>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</si>
  <si>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</si>
  <si>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</si>
  <si>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</si>
  <si>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</si>
  <si>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</si>
  <si>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</si>
  <si>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</si>
  <si>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</si>
  <si>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</si>
  <si>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</si>
  <si>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</si>
  <si>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</si>
  <si>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</si>
  <si>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</si>
  <si>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</si>
  <si>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</si>
  <si>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</si>
  <si>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</si>
  <si>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</si>
  <si>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</si>
  <si>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</si>
  <si>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</si>
  <si>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</si>
  <si>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</si>
  <si>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</si>
  <si>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</si>
  <si>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</si>
  <si>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</si>
  <si>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</si>
  <si>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</si>
  <si>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</si>
  <si>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</si>
  <si>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</si>
  <si>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</si>
  <si>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</si>
  <si>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</si>
  <si>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</si>
  <si>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</si>
  <si>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</si>
  <si>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</si>
  <si>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</si>
  <si>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</si>
  <si>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</si>
  <si>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</si>
  <si>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</si>
  <si>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</si>
  <si>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</si>
  <si>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</si>
  <si>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</si>
  <si>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</si>
  <si>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</si>
  <si>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</si>
  <si>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</si>
  <si>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</si>
  <si>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</si>
  <si>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</si>
  <si>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</si>
  <si>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</si>
  <si>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</si>
  <si>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</si>
  <si>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</si>
  <si>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</si>
  <si>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</si>
  <si>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</si>
  <si>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</si>
  <si>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</si>
  <si>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</si>
  <si>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</si>
  <si>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</si>
  <si>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</si>
  <si>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</si>
  <si>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</si>
  <si>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</si>
  <si>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</si>
  <si>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</si>
  <si>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</si>
  <si>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</si>
  <si>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</si>
  <si>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</si>
  <si>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</si>
  <si>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</si>
  <si>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</si>
  <si>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</si>
  <si>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</si>
  <si>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</si>
  <si>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</si>
  <si>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</si>
  <si>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</si>
  <si>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</si>
  <si>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</si>
  <si>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</si>
  <si>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</si>
  <si>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</si>
  <si>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</si>
  <si>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</si>
  <si>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</si>
  <si>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</si>
  <si>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</si>
  <si>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</si>
  <si>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</si>
  <si>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</si>
  <si>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</si>
  <si>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</si>
  <si>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</si>
  <si>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</si>
  <si>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</si>
  <si>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</si>
  <si>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</si>
  <si>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</si>
  <si>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</si>
  <si>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</si>
  <si>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</si>
  <si>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</si>
  <si>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</si>
  <si>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</si>
  <si>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</si>
  <si>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</si>
  <si>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</si>
  <si>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</si>
  <si>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</si>
  <si>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</si>
  <si>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</si>
  <si>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</si>
  <si>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</si>
  <si>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</si>
  <si>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</si>
  <si>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</si>
  <si>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</si>
  <si>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</si>
  <si>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</si>
  <si>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</si>
  <si>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</si>
  <si>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</si>
  <si>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</si>
  <si>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</si>
  <si>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</si>
  <si>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</si>
  <si>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</si>
  <si>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</si>
  <si>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</si>
  <si>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</si>
  <si>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</si>
  <si>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</si>
  <si>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</si>
  <si>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</si>
  <si>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</si>
  <si>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</si>
  <si>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</si>
  <si>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</si>
  <si>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</si>
  <si>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</si>
  <si>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</si>
  <si>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</si>
  <si>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</si>
  <si>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</si>
  <si>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</si>
  <si>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</si>
  <si>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</si>
  <si>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</si>
  <si>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</si>
  <si>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</si>
  <si>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</si>
  <si>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</si>
  <si>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</si>
  <si>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</si>
  <si>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</si>
  <si>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</si>
  <si>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</si>
  <si>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</si>
  <si>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</si>
  <si>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</si>
  <si>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</si>
  <si>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</si>
  <si>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</si>
  <si>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</si>
  <si>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</si>
  <si>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</si>
  <si>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</si>
  <si>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</si>
  <si>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</si>
  <si>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</si>
  <si>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</si>
  <si>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</si>
  <si>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</si>
  <si>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</si>
  <si>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</si>
  <si>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</si>
  <si>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</si>
  <si>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</si>
  <si>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</si>
  <si>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</si>
  <si>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</si>
  <si>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</si>
  <si>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</si>
  <si>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</si>
  <si>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</si>
  <si>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</si>
  <si>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</si>
  <si>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</si>
  <si>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</si>
  <si>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</si>
  <si>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</si>
  <si>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</si>
  <si>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</si>
  <si>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</si>
  <si>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</si>
  <si>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</si>
  <si>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</si>
  <si>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</si>
  <si>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</si>
  <si>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</si>
  <si>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</si>
  <si>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</si>
  <si>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</si>
  <si>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</si>
  <si>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</si>
  <si>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</si>
  <si>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</si>
  <si>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</si>
  <si>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</si>
  <si>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</si>
  <si>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</si>
  <si>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</si>
  <si>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</si>
  <si>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</si>
  <si>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</si>
  <si>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</si>
  <si>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</si>
  <si>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</si>
  <si>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</si>
  <si>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</si>
  <si>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</si>
  <si>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</si>
  <si>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</si>
  <si>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</si>
  <si>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</si>
  <si>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</si>
  <si>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</si>
  <si>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</si>
  <si>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</si>
  <si>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</si>
  <si>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</si>
  <si>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</si>
  <si>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</si>
  <si>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</si>
  <si>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</si>
  <si>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</si>
  <si>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</si>
  <si>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</si>
  <si>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</si>
  <si>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</si>
  <si>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</si>
  <si>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</si>
  <si>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</si>
  <si>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</si>
  <si>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</si>
  <si>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</si>
  <si>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</si>
  <si>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</si>
  <si>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</si>
  <si>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</si>
  <si>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</si>
  <si>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</si>
  <si>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</si>
  <si>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</si>
  <si>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</si>
  <si>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</si>
  <si>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</si>
  <si>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</si>
  <si>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</si>
  <si>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</si>
  <si>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</si>
  <si>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</si>
  <si>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</si>
  <si>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</si>
  <si>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</si>
  <si>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</si>
  <si>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</si>
  <si>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</si>
  <si>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</si>
  <si>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</si>
  <si>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</si>
  <si>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</si>
  <si>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</si>
  <si>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</si>
  <si>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</si>
  <si>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</si>
  <si>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</si>
  <si>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</si>
  <si>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</si>
  <si>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</si>
  <si>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</si>
  <si>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</si>
  <si>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</si>
  <si>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</si>
  <si>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</si>
  <si>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</si>
  <si>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</si>
  <si>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</si>
  <si>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</si>
  <si>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</si>
  <si>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</si>
  <si>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</si>
  <si>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</si>
  <si>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</si>
  <si>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</si>
  <si>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</si>
  <si>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</si>
  <si>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</si>
  <si>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</si>
  <si>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</si>
  <si>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</si>
  <si>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</si>
  <si>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</si>
  <si>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</si>
  <si>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</si>
  <si>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</si>
  <si>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</si>
  <si>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</si>
  <si>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</si>
  <si>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</si>
  <si>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</si>
  <si>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</si>
  <si>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</si>
  <si>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</si>
  <si>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</si>
  <si>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</si>
  <si>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</si>
  <si>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</si>
  <si>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</si>
  <si>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</si>
  <si>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</si>
  <si>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</si>
  <si>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</si>
  <si>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</si>
  <si>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</si>
  <si>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</si>
  <si>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</si>
  <si>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</si>
  <si>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</si>
  <si>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Ялуторовский
район</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</si>
  <si>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</si>
  <si>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</si>
  <si>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</si>
  <si>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</si>
  <si>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</si>
  <si>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</si>
  <si>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</si>
  <si>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</si>
  <si>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</si>
  <si>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</si>
  <si>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</si>
  <si>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</si>
  <si>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</si>
  <si>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</si>
  <si>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</si>
  <si>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</si>
  <si>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</si>
  <si>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</si>
  <si>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</si>
  <si>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</si>
  <si>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</si>
  <si>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</si>
  <si>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</si>
  <si>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</si>
  <si>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</si>
  <si>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</si>
  <si>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</si>
  <si>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</si>
  <si>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</si>
  <si>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</si>
  <si>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</si>
  <si>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</si>
  <si>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</si>
  <si>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</si>
  <si>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</si>
  <si>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</si>
  <si>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</si>
  <si>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</si>
  <si>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</si>
  <si>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</si>
  <si>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</si>
  <si>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</si>
  <si>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</si>
  <si>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</si>
  <si>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</si>
  <si>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</si>
  <si>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</si>
  <si>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</si>
  <si>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</si>
  <si>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</si>
  <si>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</si>
  <si>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</si>
  <si>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</si>
  <si>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</si>
  <si>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</si>
  <si>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</si>
  <si>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</si>
  <si>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</si>
  <si>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</si>
  <si>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</si>
  <si>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</si>
  <si>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</si>
  <si>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</si>
  <si>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</si>
  <si>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</si>
  <si>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</si>
  <si>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</si>
  <si>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</si>
  <si>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</si>
  <si>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</si>
  <si>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</si>
  <si>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</si>
  <si>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</si>
  <si>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</si>
  <si>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</si>
  <si>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</si>
  <si>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</si>
  <si>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2023</t>
  </si>
  <si>
    <t>Год 2025</t>
  </si>
  <si>
    <t>Год 2026</t>
  </si>
  <si>
    <t>Год 2027</t>
  </si>
  <si>
    <t>ТП 10/0.4 кВ - 29шт.</t>
  </si>
  <si>
    <t>Этапы не предусмотрены</t>
  </si>
  <si>
    <t>Год 2024</t>
  </si>
  <si>
    <t xml:space="preserve"> по состоянию на 01.01.2022</t>
  </si>
  <si>
    <t>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</si>
  <si>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</si>
  <si>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</si>
  <si>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</si>
  <si>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</si>
  <si>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</si>
  <si>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</si>
  <si>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</si>
  <si>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</si>
  <si>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</si>
  <si>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</si>
  <si>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</si>
  <si>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</si>
  <si>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</si>
  <si>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</si>
  <si>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</si>
  <si>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</si>
  <si>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</si>
  <si>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</si>
  <si>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повысить качество электроснабжения и уменьшить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</si>
  <si>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МТП 10/0,4 кВ №260 н.п. Новоатьялово Замена силового трансформатора мощностью 250 кВА типа ТМ на силовой трансформатор мощностью 250 кВА типа ТМГ;
МТП 10/0,4 кВ №273 н.п. Большое Тихвино Замена силового трансформатора мощностью 100 кВА типа ТМ на силовой трансформатор мощностью 100 кВА типа ТМГ;
МТП 10/0,4 кВ №274 н.п. Большое Тихвино Замена силового трансформатора мощностью 100 кВА типа ТМ на силовой трансформатор мощностью 100 кВА типа ТМГ;
МТП 10/0,4 кВ №280 н.п. Малая Тихвина Замена силового трансформатора мощностью 160 кВА типа ТМ на силовой трансформатор мощностью 160 кВА типа ТМГ;
МТП 10/0,4 кВ №281 н.п. Малая Тихвина Замена силового трансформатора мощностью 160 кВА типа ТМ на силовой трансформатор мощностью 160 кВА типа ТМГ;
МТП 10/0,4 кВ №286 н.п. Ивановка Замена силового трансформатора мощностью 100 кВА типа ТМ на силовой трансформатор мощностью 100 кВА типа ТМГ;
КТП 10/0,4 кВ №302 н.п. Коктюль Замена силового трансформатора мощностью 100 кВА типа ТМ на силовой трансформатор мощностью 100 кВА типа ТМГ;
МТП 10/0,4 кВ №303 н.п. Коктюль Замена силового трансформатора мощностью 100 кВА типа ТМ на силовой трансформатор мощностью 100 кВА типа ТМГ;
МТП 10/0,4 кВ №318 н.п. Каньга Замена силового трансформатора мощностью 250 кВА типа ТМ на силовой трансформатор мощностью 160 кВА типа ТМГ;
МТП 10/0,4 кВ №323 н.п. Криволукская Замена силового трансформатора мощностью 250 кВА типа ТМ на силовой трансформатор мощностью 250 кВА типа ТМГ;
МТП 10/0,4 кВ №324 н.п. Криволукская Замена силового трансформатора мощностью 250 кВА типа ТМ на силовой трансформатор мощностью 250 кВА типа ТМГ;
МТП 10/0,4 кВ №325 н.п. Криволукская Замена силового трансформатора мощностью 250 кВА типа ТМ на силовой трансформатор мощностью 250 кВА типа ТМГ;
КТП 10/0,4 кВ №327 н.п. Криволукская Замена силового трансформатора мощностью 250 кВА типа ТМ на силовой трансформатор мощностью 250 кВА типа ТМГ;
МТП 10/0,4 кВ №329 н.п. Криволукская Замена силового трансформатора мощностью 100 кВА типа ТМ на силовой трансформатор мощностью 100 кВА типа ТМГ;
МТП 10/0,4 кВ №335 г.Ялуторовск Замена силового трансформатора мощностью 160 кВА типа ТМ на силовой трансформатор мощностью 160 кВА типа ТМГ;
МТП 10/0,4 кВ №46 н.п. Русский Сингуль Замена силового трансформатора мощностью 100 кВА типа ТМ на силовой трансформатор мощностью 100 кВА типа ТМГ;
МТП 10/0,4 кВ №49 н.п. Южная Замена силового трансформатора мощностью 180 кВА типа ТМ на силовой трансформатор мощностью 160 кВА типа ТМГ;
МТП 10/0,4 кВ №56 н.п. Черемушки Замена силового трансформатора мощностью 160 кВА типа ТМ на силовой трансформатор мощностью 160 кВА типа ТМГ;
МТП 10/0,4 кВ №59 н.п. Черемушки Замена силового трансформатора мощностью 160 кВА типа ТМ на силовой трансформатор мощностью 63 кВА типа ТМГ;
МТП 10/0,4 кВ №69 н.п. Памятное Замена силового трансформатора мощностью 250 кВА типа ТМ на силовой трансформатор мощностью 250 кВА типа ТМГ;
МТП 10/0,4 кВ №7 н.п. Памятное Замена силового трансформатора мощностью 160 кВА типа ТМ на силовой трансформатор мощностью 160 кВА типа ТМГ;
МТП 10/0,4 кВ №70 н.п. Беркут Замена силового трансформатора мощностью 250 кВА типа ТМ на силовой трансформатор мощностью 250 кВА типа ТМГ;
МТП 10/0,4 кВ №71 н.п. Беркут Замена силового трансформатора мощностью 250 кВА типа ТМ на силовой трансформатор мощностью 250 кВА типа ТМГ;
МТП 10/0,4 кВ №77 н.п. Беркут Замена силового трансформатора мощностью 250 кВА типа ТМ на силовой трансформатор мощностью 250 кВА типа ТМГ;
МТП 10/0,4 кВ №89 н.п. Прогресс Замена силового трансформатора мощностью 250 кВА типа ТМ на силовой трансформатор мощностью 250 кВА типа ТМГ;
МТП 10/0,4 кВ №93 н.п. Сингуль Татарский Замена силового трансформатора мощностью 250 кВА типа ТМ на силовой трансформатор мощностью 250 кВА типа ТМГ;
МТП 10/0,4 кВ №94 н.п. Сингуль Татарский Замена силового трансформатора мощностью 160 кВА типа ТМ на силовой трансформатор мощностью 160 кВА типа ТМГ;
КТП 10/0,4 кВ №8 н.п. Памятное Замена силового трансформатора мощностью 250 кВА типа ТМ на силовой трансформатор мощностью 250 кВА типа ТМГ;
КТП 10/0,4 кВ №11 н.п. Памятное Замена силового трансформатора мощностью 160 кВА типа ТМ на силовой трансформатор мощностью 250 кВА типа ТМГ.</t>
  </si>
  <si>
    <t>2019-2021</t>
  </si>
  <si>
    <t xml:space="preserve">ТП 10/0,4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</si>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</sst>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75" fillId="0" borderId="1"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-8124027.8347919099</c:v>
                </c:pt>
                <c:pt idx="1">
                  <c:v>483244.82570015843</c:v>
                </c:pt>
                <c:pt idx="2">
                  <c:v>426924.06393795169</c:v>
                </c:pt>
                <c:pt idx="3">
                  <c:v>372391.48203598527</c:v>
                </c:pt>
                <c:pt idx="4">
                  <c:v>326827.53150001989</c:v>
                </c:pt>
                <c:pt idx="5">
                  <c:v>286554.23578293232</c:v>
                </c:pt>
                <c:pt idx="6">
                  <c:v>247519.27759814696</c:v>
                </c:pt>
                <c:pt idx="7">
                  <c:v>216766.72138547734</c:v>
                </c:pt>
                <c:pt idx="8">
                  <c:v>189675.41060784101</c:v>
                </c:pt>
                <c:pt idx="9">
                  <c:v>165839.54673777433</c:v>
                </c:pt>
                <c:pt idx="10">
                  <c:v>239280.35236383133</c:v>
                </c:pt>
                <c:pt idx="11">
                  <c:v>207859.06310472349</c:v>
                </c:pt>
                <c:pt idx="12">
                  <c:v>179300.0251712288</c:v>
                </c:pt>
                <c:pt idx="13">
                  <c:v>155684.32447562457</c:v>
                </c:pt>
                <c:pt idx="14">
                  <c:v>135134.13749302473</c:v>
                </c:pt>
                <c:pt idx="15">
                  <c:v>117259.52050994936</c:v>
                </c:pt>
                <c:pt idx="16">
                  <c:v>81904.00730046953</c:v>
                </c:pt>
                <c:pt idx="17">
                  <c:v>70094.148208001803</c:v>
                </c:pt>
                <c:pt idx="18">
                  <c:v>60519.044681325126</c:v>
                </c:pt>
                <c:pt idx="19">
                  <c:v>52535.30248100101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-26917360.965591911</c:v>
                </c:pt>
                <c:pt idx="1">
                  <c:v>-26434116.139891751</c:v>
                </c:pt>
                <c:pt idx="2">
                  <c:v>-26007192.0759538</c:v>
                </c:pt>
                <c:pt idx="3">
                  <c:v>-25634800.593917813</c:v>
                </c:pt>
                <c:pt idx="4">
                  <c:v>-25307973.062417794</c:v>
                </c:pt>
                <c:pt idx="5">
                  <c:v>-25021418.826634862</c:v>
                </c:pt>
                <c:pt idx="6">
                  <c:v>-24773899.549036715</c:v>
                </c:pt>
                <c:pt idx="7">
                  <c:v>-24557132.827651236</c:v>
                </c:pt>
                <c:pt idx="8">
                  <c:v>-24367457.417043395</c:v>
                </c:pt>
                <c:pt idx="9">
                  <c:v>-24201617.87030562</c:v>
                </c:pt>
                <c:pt idx="10">
                  <c:v>-23962337.517941788</c:v>
                </c:pt>
                <c:pt idx="11">
                  <c:v>-23754478.454837065</c:v>
                </c:pt>
                <c:pt idx="12">
                  <c:v>-23575178.429665837</c:v>
                </c:pt>
                <c:pt idx="13">
                  <c:v>-23419494.105190214</c:v>
                </c:pt>
                <c:pt idx="14">
                  <c:v>-23284359.967697188</c:v>
                </c:pt>
                <c:pt idx="15">
                  <c:v>-23167100.447187237</c:v>
                </c:pt>
                <c:pt idx="16">
                  <c:v>-23085196.439886767</c:v>
                </c:pt>
                <c:pt idx="17">
                  <c:v>-23015102.291678764</c:v>
                </c:pt>
                <c:pt idx="18">
                  <c:v>-22954583.246997438</c:v>
                </c:pt>
                <c:pt idx="19">
                  <c:v>-22902047.944516439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5" zoomScale="70" zoomScaleSheetLayoutView="70" workbookViewId="0">
      <selection activeCell="B70" sqref="B70"/>
    </sheetView>
  </sheetViews>
  <sheetFormatPr defaultColWidth="9.140625" defaultRowHeight="15" x14ac:dyDescent="0.25"/>
  <cols>
    <col min="1" max="1" width="6.140625" style="293" customWidth="1"/>
    <col min="2" max="2" width="53.5703125" style="293" customWidth="1"/>
    <col min="3" max="3" width="91.42578125" style="293" customWidth="1"/>
    <col min="4" max="4" width="12" style="293" customWidth="1"/>
    <col min="5" max="5" width="14.42578125" style="293" customWidth="1"/>
    <col min="6" max="6" width="36.5703125" style="293" customWidth="1"/>
    <col min="7" max="7" width="20" style="293" customWidth="1"/>
    <col min="8" max="8" width="25.5703125" style="293" customWidth="1"/>
    <col min="9" max="9" width="16.42578125" style="293" customWidth="1"/>
    <col min="10" max="16384" width="9.140625" style="293"/>
  </cols>
  <sheetData>
    <row r="1" spans="1:22" s="270" customFormat="1" ht="18.75" customHeight="1" x14ac:dyDescent="0.2">
      <c r="A1" s="269"/>
      <c r="C1" s="271" t="s">
        <v>69</v>
      </c>
    </row>
    <row r="2" spans="1:22" s="270" customFormat="1" ht="18.75" customHeight="1" x14ac:dyDescent="0.3">
      <c r="A2" s="269"/>
      <c r="C2" s="272" t="s">
        <v>10</v>
      </c>
    </row>
    <row r="3" spans="1:22" s="270" customFormat="1" ht="18.75" x14ac:dyDescent="0.3">
      <c r="A3" s="273"/>
      <c r="C3" s="272" t="s">
        <v>68</v>
      </c>
    </row>
    <row r="4" spans="1:22" s="270" customFormat="1" ht="18.75" x14ac:dyDescent="0.3">
      <c r="A4" s="273"/>
      <c r="H4" s="272"/>
    </row>
    <row r="5" spans="1:22" s="270" customFormat="1" ht="15.75" x14ac:dyDescent="0.25">
      <c r="A5" s="345" t="s">
        <v>535</v>
      </c>
      <c r="B5" s="345"/>
      <c r="C5" s="345"/>
      <c r="D5" s="274"/>
      <c r="E5" s="274"/>
      <c r="F5" s="274"/>
      <c r="G5" s="274"/>
      <c r="H5" s="274"/>
      <c r="I5" s="274"/>
      <c r="J5" s="274"/>
    </row>
    <row r="6" spans="1:22" s="270" customFormat="1" ht="18.75" x14ac:dyDescent="0.3">
      <c r="A6" s="273"/>
      <c r="H6" s="272"/>
    </row>
    <row r="7" spans="1:22" s="270" customFormat="1" ht="18.75" x14ac:dyDescent="0.2">
      <c r="A7" s="349" t="s">
        <v>9</v>
      </c>
      <c r="B7" s="349"/>
      <c r="C7" s="349"/>
      <c r="D7" s="275"/>
      <c r="E7" s="275"/>
      <c r="F7" s="275"/>
      <c r="G7" s="275"/>
      <c r="H7" s="275"/>
      <c r="I7" s="275"/>
      <c r="J7" s="275"/>
      <c r="K7" s="275"/>
      <c r="L7" s="275"/>
      <c r="M7" s="275"/>
      <c r="N7" s="275"/>
      <c r="O7" s="275"/>
      <c r="P7" s="275"/>
      <c r="Q7" s="275"/>
      <c r="R7" s="275"/>
      <c r="S7" s="275"/>
      <c r="T7" s="275"/>
      <c r="U7" s="275"/>
      <c r="V7" s="275"/>
    </row>
    <row r="8" spans="1:22" s="270" customFormat="1" ht="18.75" x14ac:dyDescent="0.2">
      <c r="A8" s="276"/>
      <c r="B8" s="276"/>
      <c r="C8" s="276"/>
      <c r="D8" s="276"/>
      <c r="E8" s="276"/>
      <c r="F8" s="276"/>
      <c r="G8" s="276"/>
      <c r="H8" s="276"/>
      <c r="I8" s="275"/>
      <c r="J8" s="275"/>
      <c r="K8" s="275"/>
      <c r="L8" s="275"/>
      <c r="M8" s="275"/>
      <c r="N8" s="275"/>
      <c r="O8" s="275"/>
      <c r="P8" s="275"/>
      <c r="Q8" s="275"/>
      <c r="R8" s="275"/>
      <c r="S8" s="275"/>
      <c r="T8" s="275"/>
      <c r="U8" s="275"/>
      <c r="V8" s="275"/>
    </row>
    <row r="9" spans="1:22" s="270" customFormat="1" ht="18.75" x14ac:dyDescent="0.2">
      <c r="A9" s="350" t="s">
        <v>654</v>
      </c>
      <c r="B9" s="350"/>
      <c r="C9" s="350"/>
      <c r="D9" s="277"/>
      <c r="E9" s="277"/>
      <c r="F9" s="277"/>
      <c r="G9" s="277"/>
      <c r="H9" s="277"/>
      <c r="I9" s="275"/>
      <c r="J9" s="275"/>
      <c r="K9" s="275"/>
      <c r="L9" s="275"/>
      <c r="M9" s="275"/>
      <c r="N9" s="275"/>
      <c r="O9" s="275"/>
      <c r="P9" s="275"/>
      <c r="Q9" s="275"/>
      <c r="R9" s="275"/>
      <c r="S9" s="275"/>
      <c r="T9" s="275"/>
      <c r="U9" s="275"/>
      <c r="V9" s="275"/>
    </row>
    <row r="10" spans="1:22" s="270" customFormat="1" ht="18.75" x14ac:dyDescent="0.2">
      <c r="A10" s="351" t="s">
        <v>8</v>
      </c>
      <c r="B10" s="351"/>
      <c r="C10" s="351"/>
      <c r="D10" s="278"/>
      <c r="E10" s="278"/>
      <c r="F10" s="278"/>
      <c r="G10" s="278"/>
      <c r="H10" s="278"/>
      <c r="I10" s="275"/>
      <c r="J10" s="275"/>
      <c r="K10" s="275"/>
      <c r="L10" s="275"/>
      <c r="M10" s="275"/>
      <c r="N10" s="275"/>
      <c r="O10" s="275"/>
      <c r="P10" s="275"/>
      <c r="Q10" s="275"/>
      <c r="R10" s="275"/>
      <c r="S10" s="275"/>
      <c r="T10" s="275"/>
      <c r="U10" s="275"/>
      <c r="V10" s="275"/>
    </row>
    <row r="11" spans="1:22" s="270" customFormat="1" ht="18.75" x14ac:dyDescent="0.2">
      <c r="A11" s="276"/>
      <c r="B11" s="276"/>
      <c r="C11" s="276"/>
      <c r="D11" s="276"/>
      <c r="E11" s="276"/>
      <c r="F11" s="276"/>
      <c r="G11" s="276"/>
      <c r="H11" s="276"/>
      <c r="I11" s="275"/>
      <c r="J11" s="275"/>
      <c r="K11" s="275"/>
      <c r="L11" s="275"/>
      <c r="M11" s="275"/>
      <c r="N11" s="275"/>
      <c r="O11" s="275"/>
      <c r="P11" s="275"/>
      <c r="Q11" s="275"/>
      <c r="R11" s="275"/>
      <c r="S11" s="275"/>
      <c r="T11" s="275"/>
      <c r="U11" s="275"/>
      <c r="V11" s="275"/>
    </row>
    <row r="12" spans="1:22" s="270" customFormat="1" ht="18.75" x14ac:dyDescent="0.2">
      <c r="A12" s="350" t="s">
        <v>642</v>
      </c>
      <c r="B12" s="350"/>
      <c r="C12" s="350"/>
      <c r="D12" s="277"/>
      <c r="E12" s="277"/>
      <c r="F12" s="277"/>
      <c r="G12" s="277"/>
      <c r="H12" s="277"/>
      <c r="I12" s="275"/>
      <c r="J12" s="275"/>
      <c r="K12" s="275"/>
      <c r="L12" s="275"/>
      <c r="M12" s="275"/>
      <c r="N12" s="275"/>
      <c r="O12" s="275"/>
      <c r="P12" s="275"/>
      <c r="Q12" s="275"/>
      <c r="R12" s="275"/>
      <c r="S12" s="275"/>
      <c r="T12" s="275"/>
      <c r="U12" s="275"/>
      <c r="V12" s="275"/>
    </row>
    <row r="13" spans="1:22" s="270" customFormat="1" ht="18.75" x14ac:dyDescent="0.2">
      <c r="A13" s="351" t="s">
        <v>7</v>
      </c>
      <c r="B13" s="351"/>
      <c r="C13" s="351"/>
      <c r="D13" s="278"/>
      <c r="E13" s="278"/>
      <c r="F13" s="278"/>
      <c r="G13" s="278"/>
      <c r="H13" s="278"/>
      <c r="I13" s="275"/>
      <c r="J13" s="275"/>
      <c r="K13" s="275"/>
      <c r="L13" s="275"/>
      <c r="M13" s="275"/>
      <c r="N13" s="275"/>
      <c r="O13" s="275"/>
      <c r="P13" s="275"/>
      <c r="Q13" s="275"/>
      <c r="R13" s="275"/>
      <c r="S13" s="275"/>
      <c r="T13" s="275"/>
      <c r="U13" s="275"/>
      <c r="V13" s="275"/>
    </row>
    <row r="14" spans="1:22" s="27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row>
    <row r="15" spans="1:22" s="280" customFormat="1" ht="44.25" customHeight="1" x14ac:dyDescent="0.2">
      <c r="A15" s="352" t="s">
        <v>553</v>
      </c>
      <c r="B15" s="352"/>
      <c r="C15" s="352"/>
      <c r="D15" s="277"/>
      <c r="E15" s="277"/>
      <c r="F15" s="277"/>
      <c r="G15" s="277"/>
      <c r="H15" s="277"/>
      <c r="I15" s="277"/>
      <c r="J15" s="277"/>
      <c r="K15" s="277"/>
      <c r="L15" s="277"/>
      <c r="M15" s="277"/>
      <c r="N15" s="277"/>
      <c r="O15" s="277"/>
      <c r="P15" s="277"/>
      <c r="Q15" s="277"/>
      <c r="R15" s="277"/>
      <c r="S15" s="277"/>
      <c r="T15" s="277"/>
      <c r="U15" s="277"/>
      <c r="V15" s="277"/>
    </row>
    <row r="16" spans="1:22" s="280" customFormat="1" ht="15" customHeight="1" x14ac:dyDescent="0.2">
      <c r="A16" s="346" t="s">
        <v>6</v>
      </c>
      <c r="B16" s="346"/>
      <c r="C16" s="346"/>
      <c r="D16" s="278"/>
      <c r="E16" s="278"/>
      <c r="F16" s="278"/>
      <c r="G16" s="278"/>
      <c r="H16" s="278"/>
      <c r="I16" s="278"/>
      <c r="J16" s="278"/>
      <c r="K16" s="278"/>
      <c r="L16" s="278"/>
      <c r="M16" s="278"/>
      <c r="N16" s="278"/>
      <c r="O16" s="278"/>
      <c r="P16" s="278"/>
      <c r="Q16" s="278"/>
      <c r="R16" s="278"/>
      <c r="S16" s="278"/>
      <c r="T16" s="278"/>
      <c r="U16" s="278"/>
      <c r="V16" s="278"/>
    </row>
    <row r="17" spans="1:22" s="280" customFormat="1" ht="15" customHeight="1" x14ac:dyDescent="0.2">
      <c r="A17" s="281"/>
      <c r="B17" s="281"/>
      <c r="C17" s="281"/>
      <c r="D17" s="281"/>
      <c r="E17" s="281"/>
      <c r="F17" s="281"/>
      <c r="G17" s="281"/>
      <c r="H17" s="281"/>
      <c r="I17" s="281"/>
      <c r="J17" s="281"/>
      <c r="K17" s="281"/>
      <c r="L17" s="281"/>
      <c r="M17" s="281"/>
      <c r="N17" s="281"/>
      <c r="O17" s="281"/>
      <c r="P17" s="281"/>
      <c r="Q17" s="281"/>
      <c r="R17" s="281"/>
      <c r="S17" s="281"/>
    </row>
    <row r="18" spans="1:22" s="280" customFormat="1" ht="15" customHeight="1" x14ac:dyDescent="0.2">
      <c r="A18" s="347" t="s">
        <v>432</v>
      </c>
      <c r="B18" s="348"/>
      <c r="C18" s="348"/>
      <c r="D18" s="282"/>
      <c r="E18" s="282"/>
      <c r="F18" s="282"/>
      <c r="G18" s="282"/>
      <c r="H18" s="282"/>
      <c r="I18" s="282"/>
      <c r="J18" s="282"/>
      <c r="K18" s="282"/>
      <c r="L18" s="282"/>
      <c r="M18" s="282"/>
      <c r="N18" s="282"/>
      <c r="O18" s="282"/>
      <c r="P18" s="282"/>
      <c r="Q18" s="282"/>
      <c r="R18" s="282"/>
      <c r="S18" s="282"/>
      <c r="T18" s="282"/>
      <c r="U18" s="282"/>
      <c r="V18" s="282"/>
    </row>
    <row r="19" spans="1:22" s="280" customFormat="1" ht="15" customHeight="1" x14ac:dyDescent="0.2">
      <c r="A19" s="278"/>
      <c r="B19" s="278"/>
      <c r="C19" s="278"/>
      <c r="D19" s="278"/>
      <c r="E19" s="278"/>
      <c r="F19" s="278"/>
      <c r="G19" s="278"/>
      <c r="H19" s="278"/>
      <c r="I19" s="281"/>
      <c r="J19" s="281"/>
      <c r="K19" s="281"/>
      <c r="L19" s="281"/>
      <c r="M19" s="281"/>
      <c r="N19" s="281"/>
      <c r="O19" s="281"/>
      <c r="P19" s="281"/>
      <c r="Q19" s="281"/>
      <c r="R19" s="281"/>
      <c r="S19" s="281"/>
    </row>
    <row r="20" spans="1:22" s="280" customFormat="1" ht="39.75" customHeight="1" x14ac:dyDescent="0.2">
      <c r="A20" s="283" t="s">
        <v>5</v>
      </c>
      <c r="B20" s="284" t="s">
        <v>67</v>
      </c>
      <c r="C20" s="285" t="s">
        <v>66</v>
      </c>
      <c r="D20" s="286"/>
      <c r="E20" s="286"/>
      <c r="F20" s="286"/>
      <c r="G20" s="286"/>
      <c r="H20" s="286"/>
      <c r="I20" s="268"/>
      <c r="J20" s="268"/>
      <c r="K20" s="268"/>
      <c r="L20" s="268"/>
      <c r="M20" s="268"/>
      <c r="N20" s="268"/>
      <c r="O20" s="268"/>
      <c r="P20" s="268"/>
      <c r="Q20" s="268"/>
      <c r="R20" s="268"/>
      <c r="S20" s="268"/>
      <c r="T20" s="287"/>
      <c r="U20" s="287"/>
      <c r="V20" s="287"/>
    </row>
    <row r="21" spans="1:22" s="280" customFormat="1" ht="16.5" customHeight="1" x14ac:dyDescent="0.2">
      <c r="A21" s="285">
        <v>1</v>
      </c>
      <c r="B21" s="284">
        <v>2</v>
      </c>
      <c r="C21" s="285">
        <v>3</v>
      </c>
      <c r="D21" s="286"/>
      <c r="E21" s="286"/>
      <c r="F21" s="286"/>
      <c r="G21" s="286"/>
      <c r="H21" s="286"/>
      <c r="I21" s="268"/>
      <c r="J21" s="268"/>
      <c r="K21" s="268"/>
      <c r="L21" s="268"/>
      <c r="M21" s="268"/>
      <c r="N21" s="268"/>
      <c r="O21" s="268"/>
      <c r="P21" s="268"/>
      <c r="Q21" s="268"/>
      <c r="R21" s="268"/>
      <c r="S21" s="268"/>
      <c r="T21" s="287"/>
      <c r="U21" s="287"/>
      <c r="V21" s="287"/>
    </row>
    <row r="22" spans="1:22" s="280" customFormat="1" ht="39" customHeight="1" x14ac:dyDescent="0.2">
      <c r="A22" s="288" t="s">
        <v>65</v>
      </c>
      <c r="B22" s="289" t="s">
        <v>295</v>
      </c>
      <c r="C22" s="285" t="s">
        <v>536</v>
      </c>
      <c r="D22" s="286"/>
      <c r="E22" s="286"/>
      <c r="F22" s="286"/>
      <c r="G22" s="286"/>
      <c r="H22" s="286"/>
      <c r="I22" s="268"/>
      <c r="J22" s="268"/>
      <c r="K22" s="268"/>
      <c r="L22" s="268"/>
      <c r="M22" s="268"/>
      <c r="N22" s="268"/>
      <c r="O22" s="268"/>
      <c r="P22" s="268"/>
      <c r="Q22" s="268"/>
      <c r="R22" s="268"/>
      <c r="S22" s="268"/>
      <c r="T22" s="287"/>
      <c r="U22" s="287"/>
      <c r="V22" s="287"/>
    </row>
    <row r="23" spans="1:22" s="280" customFormat="1" ht="58.5" customHeight="1" x14ac:dyDescent="0.2">
      <c r="A23" s="288" t="s">
        <v>63</v>
      </c>
      <c r="B23" s="290" t="s">
        <v>64</v>
      </c>
      <c r="C23" s="296" t="s">
        <v>537</v>
      </c>
      <c r="D23" s="286"/>
      <c r="E23" s="286"/>
      <c r="F23" s="286"/>
      <c r="G23" s="286"/>
      <c r="H23" s="286"/>
      <c r="I23" s="268"/>
      <c r="J23" s="268"/>
      <c r="K23" s="268"/>
      <c r="L23" s="268"/>
      <c r="M23" s="268"/>
      <c r="N23" s="268"/>
      <c r="O23" s="268"/>
      <c r="P23" s="268"/>
      <c r="Q23" s="268"/>
      <c r="R23" s="268"/>
      <c r="S23" s="268"/>
      <c r="T23" s="287"/>
      <c r="U23" s="287"/>
      <c r="V23" s="287"/>
    </row>
    <row r="24" spans="1:22" s="280" customFormat="1" ht="22.5" customHeight="1" x14ac:dyDescent="0.2">
      <c r="A24" s="342"/>
      <c r="B24" s="343"/>
      <c r="C24" s="344"/>
      <c r="D24" s="286"/>
      <c r="E24" s="286"/>
      <c r="F24" s="286"/>
      <c r="G24" s="286"/>
      <c r="H24" s="286"/>
      <c r="I24" s="268"/>
      <c r="J24" s="268"/>
      <c r="K24" s="268"/>
      <c r="L24" s="268"/>
      <c r="M24" s="268"/>
      <c r="N24" s="268"/>
      <c r="O24" s="268"/>
      <c r="P24" s="268"/>
      <c r="Q24" s="268"/>
      <c r="R24" s="268"/>
      <c r="S24" s="268"/>
      <c r="T24" s="287"/>
      <c r="U24" s="287"/>
      <c r="V24" s="287"/>
    </row>
    <row r="25" spans="1:22" s="280" customFormat="1" ht="58.5" customHeight="1" x14ac:dyDescent="0.2">
      <c r="A25" s="288" t="s">
        <v>62</v>
      </c>
      <c r="B25" s="291" t="s">
        <v>382</v>
      </c>
      <c r="C25" s="243" t="s">
        <v>482</v>
      </c>
      <c r="D25" s="286"/>
      <c r="E25" s="286"/>
      <c r="F25" s="286"/>
      <c r="G25" s="286"/>
      <c r="H25" s="268"/>
      <c r="I25" s="268"/>
      <c r="J25" s="268"/>
      <c r="K25" s="268"/>
      <c r="L25" s="268"/>
      <c r="M25" s="268"/>
      <c r="N25" s="268"/>
      <c r="O25" s="268"/>
      <c r="P25" s="268"/>
      <c r="Q25" s="268"/>
      <c r="R25" s="268"/>
      <c r="S25" s="287"/>
      <c r="T25" s="287"/>
      <c r="U25" s="287"/>
      <c r="V25" s="287"/>
    </row>
    <row r="26" spans="1:22" s="280" customFormat="1" ht="42.75" customHeight="1" x14ac:dyDescent="0.2">
      <c r="A26" s="288" t="s">
        <v>61</v>
      </c>
      <c r="B26" s="291" t="s">
        <v>75</v>
      </c>
      <c r="C26" s="243" t="s">
        <v>524</v>
      </c>
      <c r="D26" s="286"/>
      <c r="E26" s="286"/>
      <c r="F26" s="286"/>
      <c r="G26" s="286"/>
      <c r="H26" s="268"/>
      <c r="I26" s="268"/>
      <c r="J26" s="268"/>
      <c r="K26" s="268"/>
      <c r="L26" s="268"/>
      <c r="M26" s="268"/>
      <c r="N26" s="268"/>
      <c r="O26" s="268"/>
      <c r="P26" s="268"/>
      <c r="Q26" s="268"/>
      <c r="R26" s="268"/>
      <c r="S26" s="287"/>
      <c r="T26" s="287"/>
      <c r="U26" s="287"/>
      <c r="V26" s="287"/>
    </row>
    <row r="27" spans="1:22" s="280" customFormat="1" ht="51.75" customHeight="1" x14ac:dyDescent="0.2">
      <c r="A27" s="288" t="s">
        <v>59</v>
      </c>
      <c r="B27" s="291" t="s">
        <v>74</v>
      </c>
      <c r="C27" s="243" t="s">
        <v>554</v>
      </c>
      <c r="D27" s="286"/>
      <c r="E27" s="286"/>
      <c r="F27" s="286"/>
      <c r="G27" s="286"/>
      <c r="H27" s="268"/>
      <c r="I27" s="268"/>
      <c r="J27" s="268"/>
      <c r="K27" s="268"/>
      <c r="L27" s="268"/>
      <c r="M27" s="268"/>
      <c r="N27" s="268"/>
      <c r="O27" s="268"/>
      <c r="P27" s="268"/>
      <c r="Q27" s="268"/>
      <c r="R27" s="268"/>
      <c r="S27" s="287"/>
      <c r="T27" s="287"/>
      <c r="U27" s="287"/>
      <c r="V27" s="287"/>
    </row>
    <row r="28" spans="1:22" s="280" customFormat="1" ht="42.75" customHeight="1" x14ac:dyDescent="0.2">
      <c r="A28" s="288" t="s">
        <v>58</v>
      </c>
      <c r="B28" s="291" t="s">
        <v>383</v>
      </c>
      <c r="C28" s="243" t="s">
        <v>452</v>
      </c>
      <c r="D28" s="286"/>
      <c r="E28" s="286"/>
      <c r="F28" s="286"/>
      <c r="G28" s="286"/>
      <c r="H28" s="268"/>
      <c r="I28" s="268"/>
      <c r="J28" s="268"/>
      <c r="K28" s="268"/>
      <c r="L28" s="268"/>
      <c r="M28" s="268"/>
      <c r="N28" s="268"/>
      <c r="O28" s="268"/>
      <c r="P28" s="268"/>
      <c r="Q28" s="268"/>
      <c r="R28" s="268"/>
      <c r="S28" s="287"/>
      <c r="T28" s="287"/>
      <c r="U28" s="287"/>
      <c r="V28" s="287"/>
    </row>
    <row r="29" spans="1:22" s="280" customFormat="1" ht="51.75" customHeight="1" x14ac:dyDescent="0.2">
      <c r="A29" s="288" t="s">
        <v>56</v>
      </c>
      <c r="B29" s="291" t="s">
        <v>384</v>
      </c>
      <c r="C29" s="243" t="s">
        <v>452</v>
      </c>
      <c r="D29" s="286"/>
      <c r="E29" s="286"/>
      <c r="F29" s="286"/>
      <c r="G29" s="286"/>
      <c r="H29" s="268"/>
      <c r="I29" s="268"/>
      <c r="J29" s="268"/>
      <c r="K29" s="268"/>
      <c r="L29" s="268"/>
      <c r="M29" s="268"/>
      <c r="N29" s="268"/>
      <c r="O29" s="268"/>
      <c r="P29" s="268"/>
      <c r="Q29" s="268"/>
      <c r="R29" s="268"/>
      <c r="S29" s="287"/>
      <c r="T29" s="287"/>
      <c r="U29" s="287"/>
      <c r="V29" s="287"/>
    </row>
    <row r="30" spans="1:22" s="280" customFormat="1" ht="51.75" customHeight="1" x14ac:dyDescent="0.2">
      <c r="A30" s="288" t="s">
        <v>54</v>
      </c>
      <c r="B30" s="291" t="s">
        <v>385</v>
      </c>
      <c r="C30" s="243" t="s">
        <v>452</v>
      </c>
      <c r="D30" s="286"/>
      <c r="E30" s="286"/>
      <c r="F30" s="286"/>
      <c r="G30" s="286"/>
      <c r="H30" s="268"/>
      <c r="I30" s="268"/>
      <c r="J30" s="268"/>
      <c r="K30" s="268"/>
      <c r="L30" s="268"/>
      <c r="M30" s="268"/>
      <c r="N30" s="268"/>
      <c r="O30" s="268"/>
      <c r="P30" s="268"/>
      <c r="Q30" s="268"/>
      <c r="R30" s="268"/>
      <c r="S30" s="287"/>
      <c r="T30" s="287"/>
      <c r="U30" s="287"/>
      <c r="V30" s="287"/>
    </row>
    <row r="31" spans="1:22" s="280" customFormat="1" ht="51.75" customHeight="1" x14ac:dyDescent="0.2">
      <c r="A31" s="288" t="s">
        <v>73</v>
      </c>
      <c r="B31" s="291" t="s">
        <v>386</v>
      </c>
      <c r="C31" s="243" t="s">
        <v>479</v>
      </c>
      <c r="D31" s="286"/>
      <c r="E31" s="286"/>
      <c r="F31" s="286"/>
      <c r="G31" s="286"/>
      <c r="H31" s="268"/>
      <c r="I31" s="268"/>
      <c r="J31" s="268"/>
      <c r="K31" s="268"/>
      <c r="L31" s="268"/>
      <c r="M31" s="268"/>
      <c r="N31" s="268"/>
      <c r="O31" s="268"/>
      <c r="P31" s="268"/>
      <c r="Q31" s="268"/>
      <c r="R31" s="268"/>
      <c r="S31" s="287"/>
      <c r="T31" s="287"/>
      <c r="U31" s="287"/>
      <c r="V31" s="287"/>
    </row>
    <row r="32" spans="1:22" s="280" customFormat="1" ht="51.75" customHeight="1" x14ac:dyDescent="0.2">
      <c r="A32" s="288" t="s">
        <v>71</v>
      </c>
      <c r="B32" s="291" t="s">
        <v>387</v>
      </c>
      <c r="C32" s="243" t="s">
        <v>452</v>
      </c>
      <c r="D32" s="286"/>
      <c r="E32" s="286"/>
      <c r="F32" s="286"/>
      <c r="G32" s="286"/>
      <c r="H32" s="268"/>
      <c r="I32" s="268"/>
      <c r="J32" s="268"/>
      <c r="K32" s="268"/>
      <c r="L32" s="268"/>
      <c r="M32" s="268"/>
      <c r="N32" s="268"/>
      <c r="O32" s="268"/>
      <c r="P32" s="268"/>
      <c r="Q32" s="268"/>
      <c r="R32" s="268"/>
      <c r="S32" s="287"/>
      <c r="T32" s="287"/>
      <c r="U32" s="287"/>
      <c r="V32" s="287"/>
    </row>
    <row r="33" spans="1:22" s="280" customFormat="1" ht="101.25" customHeight="1" x14ac:dyDescent="0.2">
      <c r="A33" s="288" t="s">
        <v>70</v>
      </c>
      <c r="B33" s="291" t="s">
        <v>388</v>
      </c>
      <c r="C33" s="243" t="s">
        <v>481</v>
      </c>
      <c r="D33" s="286"/>
      <c r="E33" s="286"/>
      <c r="F33" s="286"/>
      <c r="G33" s="286"/>
      <c r="H33" s="268"/>
      <c r="I33" s="268"/>
      <c r="J33" s="268"/>
      <c r="K33" s="268"/>
      <c r="L33" s="268"/>
      <c r="M33" s="268"/>
      <c r="N33" s="268"/>
      <c r="O33" s="268"/>
      <c r="P33" s="268"/>
      <c r="Q33" s="268"/>
      <c r="R33" s="268"/>
      <c r="S33" s="287"/>
      <c r="T33" s="287"/>
      <c r="U33" s="287"/>
      <c r="V33" s="287"/>
    </row>
    <row r="34" spans="1:22" ht="111" customHeight="1" x14ac:dyDescent="0.25">
      <c r="A34" s="288" t="s">
        <v>402</v>
      </c>
      <c r="B34" s="291" t="s">
        <v>389</v>
      </c>
      <c r="C34" s="243" t="s">
        <v>452</v>
      </c>
      <c r="D34" s="292"/>
      <c r="E34" s="292"/>
      <c r="F34" s="292"/>
      <c r="G34" s="292"/>
      <c r="H34" s="292"/>
      <c r="I34" s="292"/>
      <c r="J34" s="292"/>
      <c r="K34" s="292"/>
      <c r="L34" s="292"/>
      <c r="M34" s="292"/>
      <c r="N34" s="292"/>
      <c r="O34" s="292"/>
      <c r="P34" s="292"/>
      <c r="Q34" s="292"/>
      <c r="R34" s="292"/>
      <c r="S34" s="292"/>
      <c r="T34" s="292"/>
      <c r="U34" s="292"/>
      <c r="V34" s="292"/>
    </row>
    <row r="35" spans="1:22" ht="58.5" customHeight="1" x14ac:dyDescent="0.25">
      <c r="A35" s="288" t="s">
        <v>392</v>
      </c>
      <c r="B35" s="291" t="s">
        <v>72</v>
      </c>
      <c r="C35" s="243" t="s">
        <v>452</v>
      </c>
      <c r="D35" s="292"/>
      <c r="E35" s="292"/>
      <c r="F35" s="292"/>
      <c r="G35" s="292"/>
      <c r="H35" s="292"/>
      <c r="I35" s="292"/>
      <c r="J35" s="292"/>
      <c r="K35" s="292"/>
      <c r="L35" s="292"/>
      <c r="M35" s="292"/>
      <c r="N35" s="292"/>
      <c r="O35" s="292"/>
      <c r="P35" s="292"/>
      <c r="Q35" s="292"/>
      <c r="R35" s="292"/>
      <c r="S35" s="292"/>
      <c r="T35" s="292"/>
      <c r="U35" s="292"/>
      <c r="V35" s="292"/>
    </row>
    <row r="36" spans="1:22" ht="51.75" customHeight="1" x14ac:dyDescent="0.25">
      <c r="A36" s="288" t="s">
        <v>403</v>
      </c>
      <c r="B36" s="291" t="s">
        <v>390</v>
      </c>
      <c r="C36" s="243" t="s">
        <v>452</v>
      </c>
      <c r="D36" s="292"/>
      <c r="E36" s="292"/>
      <c r="F36" s="292"/>
      <c r="G36" s="292"/>
      <c r="H36" s="292"/>
      <c r="I36" s="292"/>
      <c r="J36" s="292"/>
      <c r="K36" s="292"/>
      <c r="L36" s="292"/>
      <c r="M36" s="292"/>
      <c r="N36" s="292"/>
      <c r="O36" s="292"/>
      <c r="P36" s="292"/>
      <c r="Q36" s="292"/>
      <c r="R36" s="292"/>
      <c r="S36" s="292"/>
      <c r="T36" s="292"/>
      <c r="U36" s="292"/>
      <c r="V36" s="292"/>
    </row>
    <row r="37" spans="1:22" ht="43.5" customHeight="1" x14ac:dyDescent="0.25">
      <c r="A37" s="288" t="s">
        <v>393</v>
      </c>
      <c r="B37" s="291" t="s">
        <v>391</v>
      </c>
      <c r="C37" s="243" t="s">
        <v>479</v>
      </c>
      <c r="D37" s="292"/>
      <c r="E37" s="292"/>
      <c r="F37" s="292"/>
      <c r="G37" s="292"/>
      <c r="H37" s="292"/>
      <c r="I37" s="292"/>
      <c r="J37" s="292"/>
      <c r="K37" s="292"/>
      <c r="L37" s="292"/>
      <c r="M37" s="292"/>
      <c r="N37" s="292"/>
      <c r="O37" s="292"/>
      <c r="P37" s="292"/>
      <c r="Q37" s="292"/>
      <c r="R37" s="292"/>
      <c r="S37" s="292"/>
      <c r="T37" s="292"/>
      <c r="U37" s="292"/>
      <c r="V37" s="292"/>
    </row>
    <row r="38" spans="1:22" ht="43.5" customHeight="1" x14ac:dyDescent="0.25">
      <c r="A38" s="288" t="s">
        <v>404</v>
      </c>
      <c r="B38" s="291" t="s">
        <v>230</v>
      </c>
      <c r="C38" s="243" t="s">
        <v>452</v>
      </c>
      <c r="D38" s="292"/>
      <c r="E38" s="292"/>
      <c r="F38" s="292"/>
      <c r="G38" s="292"/>
      <c r="H38" s="292"/>
      <c r="I38" s="292"/>
      <c r="J38" s="292"/>
      <c r="K38" s="292"/>
      <c r="L38" s="292"/>
      <c r="M38" s="292"/>
      <c r="N38" s="292"/>
      <c r="O38" s="292"/>
      <c r="P38" s="292"/>
      <c r="Q38" s="292"/>
      <c r="R38" s="292"/>
      <c r="S38" s="292"/>
      <c r="T38" s="292"/>
      <c r="U38" s="292"/>
      <c r="V38" s="292"/>
    </row>
    <row r="39" spans="1:22" ht="23.25" customHeight="1" x14ac:dyDescent="0.25">
      <c r="A39" s="342"/>
      <c r="B39" s="343"/>
      <c r="C39" s="344"/>
      <c r="D39" s="292"/>
      <c r="E39" s="292"/>
      <c r="F39" s="292"/>
      <c r="G39" s="292"/>
      <c r="H39" s="292"/>
      <c r="I39" s="292"/>
      <c r="J39" s="292"/>
      <c r="K39" s="292"/>
      <c r="L39" s="292"/>
      <c r="M39" s="292"/>
      <c r="N39" s="292"/>
      <c r="O39" s="292"/>
      <c r="P39" s="292"/>
      <c r="Q39" s="292"/>
      <c r="R39" s="292"/>
      <c r="S39" s="292"/>
      <c r="T39" s="292"/>
      <c r="U39" s="292"/>
      <c r="V39" s="292"/>
    </row>
    <row r="40" spans="1:22" ht="63" x14ac:dyDescent="0.25">
      <c r="A40" s="288" t="s">
        <v>394</v>
      </c>
      <c r="B40" s="291" t="s">
        <v>445</v>
      </c>
      <c r="C40" s="285" t="s">
        <v>555</v>
      </c>
      <c r="D40" s="292"/>
      <c r="E40" s="292"/>
      <c r="F40" s="292"/>
      <c r="G40" s="292"/>
      <c r="H40" s="292"/>
      <c r="I40" s="292"/>
      <c r="J40" s="292"/>
      <c r="K40" s="292"/>
      <c r="L40" s="292"/>
      <c r="M40" s="292"/>
      <c r="N40" s="292"/>
      <c r="O40" s="292"/>
      <c r="P40" s="292"/>
      <c r="Q40" s="292"/>
      <c r="R40" s="292"/>
      <c r="S40" s="292"/>
      <c r="T40" s="292"/>
      <c r="U40" s="292"/>
      <c r="V40" s="292"/>
    </row>
    <row r="41" spans="1:22" ht="105.75" customHeight="1" x14ac:dyDescent="0.25">
      <c r="A41" s="288" t="s">
        <v>405</v>
      </c>
      <c r="B41" s="291" t="s">
        <v>427</v>
      </c>
      <c r="C41" s="285" t="s">
        <v>450</v>
      </c>
      <c r="D41" s="292"/>
      <c r="E41" s="292"/>
      <c r="F41" s="292"/>
      <c r="G41" s="292"/>
      <c r="H41" s="292"/>
      <c r="I41" s="292"/>
      <c r="J41" s="292"/>
      <c r="K41" s="292"/>
      <c r="L41" s="292"/>
      <c r="M41" s="292"/>
      <c r="N41" s="292"/>
      <c r="O41" s="292"/>
      <c r="P41" s="292"/>
      <c r="Q41" s="292"/>
      <c r="R41" s="292"/>
      <c r="S41" s="292"/>
      <c r="T41" s="292"/>
      <c r="U41" s="292"/>
      <c r="V41" s="292"/>
    </row>
    <row r="42" spans="1:22" ht="83.25" customHeight="1" x14ac:dyDescent="0.25">
      <c r="A42" s="288" t="s">
        <v>395</v>
      </c>
      <c r="B42" s="291" t="s">
        <v>442</v>
      </c>
      <c r="C42" s="285" t="s">
        <v>450</v>
      </c>
      <c r="D42" s="292"/>
      <c r="E42" s="292"/>
      <c r="F42" s="292"/>
      <c r="G42" s="292"/>
      <c r="H42" s="292"/>
      <c r="I42" s="292"/>
      <c r="J42" s="292"/>
      <c r="K42" s="292"/>
      <c r="L42" s="292"/>
      <c r="M42" s="292"/>
      <c r="N42" s="292"/>
      <c r="O42" s="292"/>
      <c r="P42" s="292"/>
      <c r="Q42" s="292"/>
      <c r="R42" s="292"/>
      <c r="S42" s="292"/>
      <c r="T42" s="292"/>
      <c r="U42" s="292"/>
      <c r="V42" s="292"/>
    </row>
    <row r="43" spans="1:22" ht="186" customHeight="1" x14ac:dyDescent="0.25">
      <c r="A43" s="288" t="s">
        <v>408</v>
      </c>
      <c r="B43" s="291" t="s">
        <v>409</v>
      </c>
      <c r="C43" s="285" t="s">
        <v>450</v>
      </c>
      <c r="D43" s="292"/>
      <c r="E43" s="292"/>
      <c r="F43" s="292"/>
      <c r="G43" s="292"/>
      <c r="H43" s="292"/>
      <c r="I43" s="292"/>
      <c r="J43" s="292"/>
      <c r="K43" s="292"/>
      <c r="L43" s="292"/>
      <c r="M43" s="292"/>
      <c r="N43" s="292"/>
      <c r="O43" s="292"/>
      <c r="P43" s="292"/>
      <c r="Q43" s="292"/>
      <c r="R43" s="292"/>
      <c r="S43" s="292"/>
      <c r="T43" s="292"/>
      <c r="U43" s="292"/>
      <c r="V43" s="292"/>
    </row>
    <row r="44" spans="1:22" ht="111" customHeight="1" x14ac:dyDescent="0.25">
      <c r="A44" s="288" t="s">
        <v>396</v>
      </c>
      <c r="B44" s="291" t="s">
        <v>433</v>
      </c>
      <c r="C44" s="285" t="s">
        <v>555</v>
      </c>
      <c r="D44" s="292"/>
      <c r="E44" s="292"/>
      <c r="F44" s="292"/>
      <c r="G44" s="292"/>
      <c r="H44" s="292"/>
      <c r="I44" s="292"/>
      <c r="J44" s="292"/>
      <c r="K44" s="292"/>
      <c r="L44" s="292"/>
      <c r="M44" s="292"/>
      <c r="N44" s="292"/>
      <c r="O44" s="292"/>
      <c r="P44" s="292"/>
      <c r="Q44" s="292"/>
      <c r="R44" s="292"/>
      <c r="S44" s="292"/>
      <c r="T44" s="292"/>
      <c r="U44" s="292"/>
      <c r="V44" s="292"/>
    </row>
    <row r="45" spans="1:22" ht="120" customHeight="1" x14ac:dyDescent="0.25">
      <c r="A45" s="288" t="s">
        <v>428</v>
      </c>
      <c r="B45" s="291" t="s">
        <v>434</v>
      </c>
      <c r="C45" s="285" t="s">
        <v>450</v>
      </c>
      <c r="D45" s="292"/>
      <c r="E45" s="292"/>
      <c r="F45" s="292"/>
      <c r="G45" s="292"/>
      <c r="H45" s="292"/>
      <c r="I45" s="292"/>
      <c r="J45" s="292"/>
      <c r="K45" s="292"/>
      <c r="L45" s="292"/>
      <c r="M45" s="292"/>
      <c r="N45" s="292"/>
      <c r="O45" s="292"/>
      <c r="P45" s="292"/>
      <c r="Q45" s="292"/>
      <c r="R45" s="292"/>
      <c r="S45" s="292"/>
      <c r="T45" s="292"/>
      <c r="U45" s="292"/>
      <c r="V45" s="292"/>
    </row>
    <row r="46" spans="1:22" ht="101.25" customHeight="1" x14ac:dyDescent="0.25">
      <c r="A46" s="288" t="s">
        <v>397</v>
      </c>
      <c r="B46" s="291" t="s">
        <v>435</v>
      </c>
      <c r="C46" s="285" t="s">
        <v>450</v>
      </c>
      <c r="D46" s="292"/>
      <c r="E46" s="292"/>
      <c r="F46" s="292"/>
      <c r="G46" s="292"/>
      <c r="H46" s="292"/>
      <c r="I46" s="292"/>
      <c r="J46" s="292"/>
      <c r="K46" s="292"/>
      <c r="L46" s="292"/>
      <c r="M46" s="292"/>
      <c r="N46" s="292"/>
      <c r="O46" s="292"/>
      <c r="P46" s="292"/>
      <c r="Q46" s="292"/>
      <c r="R46" s="292"/>
      <c r="S46" s="292"/>
      <c r="T46" s="292"/>
      <c r="U46" s="292"/>
      <c r="V46" s="292"/>
    </row>
    <row r="47" spans="1:22" ht="18.75" customHeight="1" x14ac:dyDescent="0.25">
      <c r="A47" s="342"/>
      <c r="B47" s="343"/>
      <c r="C47" s="344"/>
      <c r="D47" s="292"/>
      <c r="E47" s="292"/>
      <c r="F47" s="292"/>
      <c r="G47" s="292"/>
      <c r="H47" s="292"/>
      <c r="I47" s="292"/>
      <c r="J47" s="292"/>
      <c r="K47" s="292"/>
      <c r="L47" s="292"/>
      <c r="M47" s="292"/>
      <c r="N47" s="292"/>
      <c r="O47" s="292"/>
      <c r="P47" s="292"/>
      <c r="Q47" s="292"/>
      <c r="R47" s="292"/>
      <c r="S47" s="292"/>
      <c r="T47" s="292"/>
      <c r="U47" s="292"/>
      <c r="V47" s="292"/>
    </row>
    <row r="48" spans="1:22" ht="75.75" customHeight="1" x14ac:dyDescent="0.25">
      <c r="A48" s="288" t="s">
        <v>429</v>
      </c>
      <c r="B48" s="291" t="s">
        <v>443</v>
      </c>
      <c r="C48" s="294">
        <f>'6.2. Паспорт фин осв ввод '!D24</f>
        <v>29.632656000000004</v>
      </c>
      <c r="D48" s="292"/>
      <c r="E48" s="292"/>
      <c r="F48" s="292"/>
      <c r="G48" s="292"/>
      <c r="H48" s="292"/>
      <c r="I48" s="292"/>
      <c r="J48" s="292"/>
      <c r="K48" s="292"/>
      <c r="L48" s="292"/>
      <c r="M48" s="292"/>
      <c r="N48" s="292"/>
      <c r="O48" s="292"/>
      <c r="P48" s="292"/>
      <c r="Q48" s="292"/>
      <c r="R48" s="292"/>
      <c r="S48" s="292"/>
      <c r="T48" s="292"/>
      <c r="U48" s="292"/>
      <c r="V48" s="292"/>
    </row>
    <row r="49" spans="1:22" ht="71.25" customHeight="1" x14ac:dyDescent="0.25">
      <c r="A49" s="288" t="s">
        <v>398</v>
      </c>
      <c r="B49" s="291" t="s">
        <v>444</v>
      </c>
      <c r="C49" s="294">
        <f>'6.2. Паспорт фин осв ввод '!D30</f>
        <v>24.69388</v>
      </c>
      <c r="D49" s="292"/>
      <c r="E49" s="292"/>
      <c r="F49" s="292"/>
      <c r="G49" s="292"/>
      <c r="H49" s="292"/>
      <c r="I49" s="292"/>
      <c r="J49" s="292"/>
      <c r="K49" s="292"/>
      <c r="L49" s="292"/>
      <c r="M49" s="292"/>
      <c r="N49" s="292"/>
      <c r="O49" s="292"/>
      <c r="P49" s="292"/>
      <c r="Q49" s="292"/>
      <c r="R49" s="292"/>
      <c r="S49" s="292"/>
      <c r="T49" s="292"/>
      <c r="U49" s="292"/>
      <c r="V49" s="292"/>
    </row>
    <row r="50" spans="1:22"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row>
    <row r="51" spans="1:22"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row>
    <row r="52" spans="1:22"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row>
    <row r="53" spans="1:22"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row>
    <row r="54" spans="1:22" x14ac:dyDescent="0.25">
      <c r="A54" s="292"/>
      <c r="B54" s="292"/>
      <c r="C54" s="292"/>
      <c r="D54" s="292"/>
      <c r="E54" s="292"/>
      <c r="F54" s="292"/>
      <c r="G54" s="292"/>
      <c r="H54" s="292"/>
      <c r="I54" s="292"/>
      <c r="J54" s="292"/>
      <c r="K54" s="292"/>
      <c r="L54" s="292"/>
      <c r="M54" s="292"/>
      <c r="N54" s="292"/>
      <c r="O54" s="292"/>
      <c r="P54" s="292"/>
      <c r="Q54" s="292"/>
      <c r="R54" s="292"/>
      <c r="S54" s="292"/>
      <c r="T54" s="292"/>
      <c r="U54" s="292"/>
      <c r="V54" s="292"/>
    </row>
    <row r="55" spans="1:22" x14ac:dyDescent="0.25">
      <c r="A55" s="292"/>
      <c r="B55" s="292"/>
      <c r="C55" s="292"/>
      <c r="D55" s="292"/>
      <c r="E55" s="292"/>
      <c r="F55" s="292"/>
      <c r="G55" s="292"/>
      <c r="H55" s="292"/>
      <c r="I55" s="292"/>
      <c r="J55" s="292"/>
      <c r="K55" s="292"/>
      <c r="L55" s="292"/>
      <c r="M55" s="292"/>
      <c r="N55" s="292"/>
      <c r="O55" s="292"/>
      <c r="P55" s="292"/>
      <c r="Q55" s="292"/>
      <c r="R55" s="292"/>
      <c r="S55" s="292"/>
      <c r="T55" s="292"/>
      <c r="U55" s="292"/>
      <c r="V55" s="292"/>
    </row>
    <row r="56" spans="1:22" x14ac:dyDescent="0.25">
      <c r="A56" s="292"/>
      <c r="B56" s="292"/>
      <c r="C56" s="292"/>
      <c r="D56" s="292"/>
      <c r="E56" s="292"/>
      <c r="F56" s="292"/>
      <c r="G56" s="292"/>
      <c r="H56" s="292"/>
      <c r="I56" s="292"/>
      <c r="J56" s="292"/>
      <c r="K56" s="292"/>
      <c r="L56" s="292"/>
      <c r="M56" s="292"/>
      <c r="N56" s="292"/>
      <c r="O56" s="292"/>
      <c r="P56" s="292"/>
      <c r="Q56" s="292"/>
      <c r="R56" s="292"/>
      <c r="S56" s="292"/>
      <c r="T56" s="292"/>
      <c r="U56" s="292"/>
      <c r="V56" s="292"/>
    </row>
    <row r="57" spans="1:22" x14ac:dyDescent="0.25">
      <c r="A57" s="292"/>
      <c r="B57" s="292"/>
      <c r="C57" s="292"/>
      <c r="D57" s="292"/>
      <c r="E57" s="292"/>
      <c r="F57" s="292"/>
      <c r="G57" s="292"/>
      <c r="H57" s="292"/>
      <c r="I57" s="292"/>
      <c r="J57" s="292"/>
      <c r="K57" s="292"/>
      <c r="L57" s="292"/>
      <c r="M57" s="292"/>
      <c r="N57" s="292"/>
      <c r="O57" s="292"/>
      <c r="P57" s="292"/>
      <c r="Q57" s="292"/>
      <c r="R57" s="292"/>
      <c r="S57" s="292"/>
      <c r="T57" s="292"/>
      <c r="U57" s="292"/>
      <c r="V57" s="292"/>
    </row>
    <row r="58" spans="1:22" x14ac:dyDescent="0.25">
      <c r="A58" s="292"/>
      <c r="B58" s="292"/>
      <c r="C58" s="292"/>
      <c r="D58" s="292"/>
      <c r="E58" s="292"/>
      <c r="F58" s="292"/>
      <c r="G58" s="292"/>
      <c r="H58" s="292"/>
      <c r="I58" s="292"/>
      <c r="J58" s="292"/>
      <c r="K58" s="292"/>
      <c r="L58" s="292"/>
      <c r="M58" s="292"/>
      <c r="N58" s="292"/>
      <c r="O58" s="292"/>
      <c r="P58" s="292"/>
      <c r="Q58" s="292"/>
      <c r="R58" s="292"/>
      <c r="S58" s="292"/>
      <c r="T58" s="292"/>
      <c r="U58" s="292"/>
      <c r="V58" s="292"/>
    </row>
    <row r="59" spans="1:22" x14ac:dyDescent="0.25">
      <c r="A59" s="292"/>
      <c r="B59" s="292"/>
      <c r="C59" s="292"/>
      <c r="D59" s="292"/>
      <c r="E59" s="292"/>
      <c r="F59" s="292"/>
      <c r="G59" s="292"/>
      <c r="H59" s="292"/>
      <c r="I59" s="292"/>
      <c r="J59" s="292"/>
      <c r="K59" s="292"/>
      <c r="L59" s="292"/>
      <c r="M59" s="292"/>
      <c r="N59" s="292"/>
      <c r="O59" s="292"/>
      <c r="P59" s="292"/>
      <c r="Q59" s="292"/>
      <c r="R59" s="292"/>
      <c r="S59" s="292"/>
      <c r="T59" s="292"/>
      <c r="U59" s="292"/>
      <c r="V59" s="292"/>
    </row>
    <row r="60" spans="1:22" x14ac:dyDescent="0.25">
      <c r="A60" s="292"/>
      <c r="B60" s="292"/>
      <c r="C60" s="292"/>
      <c r="D60" s="292"/>
      <c r="E60" s="292"/>
      <c r="F60" s="292"/>
      <c r="G60" s="292"/>
      <c r="H60" s="292"/>
      <c r="I60" s="292"/>
      <c r="J60" s="292"/>
      <c r="K60" s="292"/>
      <c r="L60" s="292"/>
      <c r="M60" s="292"/>
      <c r="N60" s="292"/>
      <c r="O60" s="292"/>
      <c r="P60" s="292"/>
      <c r="Q60" s="292"/>
      <c r="R60" s="292"/>
      <c r="S60" s="292"/>
      <c r="T60" s="292"/>
      <c r="U60" s="292"/>
      <c r="V60" s="292"/>
    </row>
    <row r="61" spans="1:22" x14ac:dyDescent="0.25">
      <c r="A61" s="292"/>
      <c r="B61" s="292"/>
      <c r="C61" s="292"/>
      <c r="D61" s="292"/>
      <c r="E61" s="292"/>
      <c r="F61" s="292"/>
      <c r="G61" s="292"/>
      <c r="H61" s="292"/>
      <c r="I61" s="292"/>
      <c r="J61" s="292"/>
      <c r="K61" s="292"/>
      <c r="L61" s="292"/>
      <c r="M61" s="292"/>
      <c r="N61" s="292"/>
      <c r="O61" s="292"/>
      <c r="P61" s="292"/>
      <c r="Q61" s="292"/>
      <c r="R61" s="292"/>
      <c r="S61" s="292"/>
      <c r="T61" s="292"/>
      <c r="U61" s="292"/>
      <c r="V61" s="292"/>
    </row>
    <row r="62" spans="1:22" x14ac:dyDescent="0.25">
      <c r="A62" s="292"/>
      <c r="B62" s="292"/>
      <c r="C62" s="292"/>
      <c r="D62" s="292"/>
      <c r="E62" s="292"/>
      <c r="F62" s="292"/>
      <c r="G62" s="292"/>
      <c r="H62" s="292"/>
      <c r="I62" s="292"/>
      <c r="J62" s="292"/>
      <c r="K62" s="292"/>
      <c r="L62" s="292"/>
      <c r="M62" s="292"/>
      <c r="N62" s="292"/>
      <c r="O62" s="292"/>
      <c r="P62" s="292"/>
      <c r="Q62" s="292"/>
      <c r="R62" s="292"/>
      <c r="S62" s="292"/>
      <c r="T62" s="292"/>
      <c r="U62" s="292"/>
      <c r="V62" s="292"/>
    </row>
    <row r="63" spans="1:22" x14ac:dyDescent="0.25">
      <c r="A63" s="292"/>
      <c r="B63" s="292"/>
      <c r="C63" s="292"/>
      <c r="D63" s="292"/>
      <c r="E63" s="292"/>
      <c r="F63" s="292"/>
      <c r="G63" s="292"/>
      <c r="H63" s="292"/>
      <c r="I63" s="292"/>
      <c r="J63" s="292"/>
      <c r="K63" s="292"/>
      <c r="L63" s="292"/>
      <c r="M63" s="292"/>
      <c r="N63" s="292"/>
      <c r="O63" s="292"/>
      <c r="P63" s="292"/>
      <c r="Q63" s="292"/>
      <c r="R63" s="292"/>
      <c r="S63" s="292"/>
      <c r="T63" s="292"/>
      <c r="U63" s="292"/>
      <c r="V63" s="292"/>
    </row>
    <row r="64" spans="1:22" x14ac:dyDescent="0.25">
      <c r="A64" s="292"/>
      <c r="B64" s="292"/>
      <c r="C64" s="292"/>
      <c r="D64" s="292"/>
      <c r="E64" s="292"/>
      <c r="F64" s="292"/>
      <c r="G64" s="292"/>
      <c r="H64" s="292"/>
      <c r="I64" s="292"/>
      <c r="J64" s="292"/>
      <c r="K64" s="292"/>
      <c r="L64" s="292"/>
      <c r="M64" s="292"/>
      <c r="N64" s="292"/>
      <c r="O64" s="292"/>
      <c r="P64" s="292"/>
      <c r="Q64" s="292"/>
      <c r="R64" s="292"/>
      <c r="S64" s="292"/>
      <c r="T64" s="292"/>
      <c r="U64" s="292"/>
      <c r="V64" s="292"/>
    </row>
    <row r="65" spans="1:22" x14ac:dyDescent="0.25">
      <c r="A65" s="292"/>
      <c r="B65" s="292"/>
      <c r="C65" s="292"/>
      <c r="D65" s="292"/>
      <c r="E65" s="292"/>
      <c r="F65" s="292"/>
      <c r="G65" s="292"/>
      <c r="H65" s="292"/>
      <c r="I65" s="292"/>
      <c r="J65" s="292"/>
      <c r="K65" s="292"/>
      <c r="L65" s="292"/>
      <c r="M65" s="292"/>
      <c r="N65" s="292"/>
      <c r="O65" s="292"/>
      <c r="P65" s="292"/>
      <c r="Q65" s="292"/>
      <c r="R65" s="292"/>
      <c r="S65" s="292"/>
      <c r="T65" s="292"/>
      <c r="U65" s="292"/>
      <c r="V65" s="292"/>
    </row>
    <row r="66" spans="1:22" x14ac:dyDescent="0.25">
      <c r="A66" s="292"/>
      <c r="B66" s="292"/>
      <c r="C66" s="292"/>
      <c r="D66" s="292"/>
      <c r="E66" s="292"/>
      <c r="F66" s="292"/>
      <c r="G66" s="292"/>
      <c r="H66" s="292"/>
      <c r="I66" s="292"/>
      <c r="J66" s="292"/>
      <c r="K66" s="292"/>
      <c r="L66" s="292"/>
      <c r="M66" s="292"/>
      <c r="N66" s="292"/>
      <c r="O66" s="292"/>
      <c r="P66" s="292"/>
      <c r="Q66" s="292"/>
      <c r="R66" s="292"/>
      <c r="S66" s="292"/>
      <c r="T66" s="292"/>
      <c r="U66" s="292"/>
      <c r="V66" s="292"/>
    </row>
    <row r="67" spans="1:22" x14ac:dyDescent="0.25">
      <c r="A67" s="292"/>
      <c r="B67" s="292"/>
      <c r="C67" s="292"/>
      <c r="D67" s="292"/>
      <c r="E67" s="292"/>
      <c r="F67" s="292"/>
      <c r="G67" s="292"/>
      <c r="H67" s="292"/>
      <c r="I67" s="292"/>
      <c r="J67" s="292"/>
      <c r="K67" s="292"/>
      <c r="L67" s="292"/>
      <c r="M67" s="292"/>
      <c r="N67" s="292"/>
      <c r="O67" s="292"/>
      <c r="P67" s="292"/>
      <c r="Q67" s="292"/>
      <c r="R67" s="292"/>
      <c r="S67" s="292"/>
      <c r="T67" s="292"/>
      <c r="U67" s="292"/>
      <c r="V67" s="292"/>
    </row>
    <row r="68" spans="1:22" x14ac:dyDescent="0.25">
      <c r="A68" s="292"/>
      <c r="B68" s="292"/>
      <c r="C68" s="292"/>
      <c r="D68" s="292"/>
      <c r="E68" s="292"/>
      <c r="F68" s="292"/>
      <c r="G68" s="292"/>
      <c r="H68" s="292"/>
      <c r="I68" s="292"/>
      <c r="J68" s="292"/>
      <c r="K68" s="292"/>
      <c r="L68" s="292"/>
      <c r="M68" s="292"/>
      <c r="N68" s="292"/>
      <c r="O68" s="292"/>
      <c r="P68" s="292"/>
      <c r="Q68" s="292"/>
      <c r="R68" s="292"/>
      <c r="S68" s="292"/>
      <c r="T68" s="292"/>
      <c r="U68" s="292"/>
      <c r="V68" s="292"/>
    </row>
    <row r="69" spans="1:22" x14ac:dyDescent="0.25">
      <c r="A69" s="292"/>
      <c r="B69" s="292"/>
      <c r="C69" s="292"/>
      <c r="D69" s="292"/>
      <c r="E69" s="292"/>
      <c r="F69" s="292"/>
      <c r="G69" s="292"/>
      <c r="H69" s="292"/>
      <c r="I69" s="292"/>
      <c r="J69" s="292"/>
      <c r="K69" s="292"/>
      <c r="L69" s="292"/>
      <c r="M69" s="292"/>
      <c r="N69" s="292"/>
      <c r="O69" s="292"/>
      <c r="P69" s="292"/>
      <c r="Q69" s="292"/>
      <c r="R69" s="292"/>
      <c r="S69" s="292"/>
      <c r="T69" s="292"/>
      <c r="U69" s="292"/>
      <c r="V69" s="292"/>
    </row>
    <row r="70" spans="1:22" x14ac:dyDescent="0.25">
      <c r="A70" s="292"/>
      <c r="B70" s="292"/>
      <c r="C70" s="292"/>
      <c r="D70" s="292"/>
      <c r="E70" s="292"/>
      <c r="F70" s="292"/>
      <c r="G70" s="292"/>
      <c r="H70" s="292"/>
      <c r="I70" s="292"/>
      <c r="J70" s="292"/>
      <c r="K70" s="292"/>
      <c r="L70" s="292"/>
      <c r="M70" s="292"/>
      <c r="N70" s="292"/>
      <c r="O70" s="292"/>
      <c r="P70" s="292"/>
      <c r="Q70" s="292"/>
      <c r="R70" s="292"/>
      <c r="S70" s="292"/>
      <c r="T70" s="292"/>
      <c r="U70" s="292"/>
      <c r="V70" s="292"/>
    </row>
    <row r="71" spans="1:22" x14ac:dyDescent="0.25">
      <c r="A71" s="292"/>
      <c r="B71" s="292"/>
      <c r="C71" s="292"/>
      <c r="D71" s="292"/>
      <c r="E71" s="292"/>
      <c r="F71" s="292"/>
      <c r="G71" s="292"/>
      <c r="H71" s="292"/>
      <c r="I71" s="292"/>
      <c r="J71" s="292"/>
      <c r="K71" s="292"/>
      <c r="L71" s="292"/>
      <c r="M71" s="292"/>
      <c r="N71" s="292"/>
      <c r="O71" s="292"/>
      <c r="P71" s="292"/>
      <c r="Q71" s="292"/>
      <c r="R71" s="292"/>
      <c r="S71" s="292"/>
      <c r="T71" s="292"/>
      <c r="U71" s="292"/>
      <c r="V71" s="292"/>
    </row>
    <row r="72" spans="1:22" x14ac:dyDescent="0.25">
      <c r="A72" s="292"/>
      <c r="B72" s="292"/>
      <c r="C72" s="292"/>
      <c r="D72" s="292"/>
      <c r="E72" s="292"/>
      <c r="F72" s="292"/>
      <c r="G72" s="292"/>
      <c r="H72" s="292"/>
      <c r="I72" s="292"/>
      <c r="J72" s="292"/>
      <c r="K72" s="292"/>
      <c r="L72" s="292"/>
      <c r="M72" s="292"/>
      <c r="N72" s="292"/>
      <c r="O72" s="292"/>
      <c r="P72" s="292"/>
      <c r="Q72" s="292"/>
      <c r="R72" s="292"/>
      <c r="S72" s="292"/>
      <c r="T72" s="292"/>
      <c r="U72" s="292"/>
      <c r="V72" s="292"/>
    </row>
    <row r="73" spans="1:22" x14ac:dyDescent="0.25">
      <c r="A73" s="292"/>
      <c r="B73" s="292"/>
      <c r="C73" s="292"/>
      <c r="D73" s="292"/>
      <c r="E73" s="292"/>
      <c r="F73" s="292"/>
      <c r="G73" s="292"/>
      <c r="H73" s="292"/>
      <c r="I73" s="292"/>
      <c r="J73" s="292"/>
      <c r="K73" s="292"/>
      <c r="L73" s="292"/>
      <c r="M73" s="292"/>
      <c r="N73" s="292"/>
      <c r="O73" s="292"/>
      <c r="P73" s="292"/>
      <c r="Q73" s="292"/>
      <c r="R73" s="292"/>
      <c r="S73" s="292"/>
      <c r="T73" s="292"/>
      <c r="U73" s="292"/>
      <c r="V73" s="292"/>
    </row>
    <row r="74" spans="1:22" x14ac:dyDescent="0.25">
      <c r="A74" s="292"/>
      <c r="B74" s="292"/>
      <c r="C74" s="292"/>
      <c r="D74" s="292"/>
      <c r="E74" s="292"/>
      <c r="F74" s="292"/>
      <c r="G74" s="292"/>
      <c r="H74" s="292"/>
      <c r="I74" s="292"/>
      <c r="J74" s="292"/>
      <c r="K74" s="292"/>
      <c r="L74" s="292"/>
      <c r="M74" s="292"/>
      <c r="N74" s="292"/>
      <c r="O74" s="292"/>
      <c r="P74" s="292"/>
      <c r="Q74" s="292"/>
      <c r="R74" s="292"/>
      <c r="S74" s="292"/>
      <c r="T74" s="292"/>
      <c r="U74" s="292"/>
      <c r="V74" s="292"/>
    </row>
    <row r="75" spans="1:22" x14ac:dyDescent="0.25">
      <c r="A75" s="292"/>
      <c r="B75" s="292"/>
      <c r="C75" s="292"/>
      <c r="D75" s="292"/>
      <c r="E75" s="292"/>
      <c r="F75" s="292"/>
      <c r="G75" s="292"/>
      <c r="H75" s="292"/>
      <c r="I75" s="292"/>
      <c r="J75" s="292"/>
      <c r="K75" s="292"/>
      <c r="L75" s="292"/>
      <c r="M75" s="292"/>
      <c r="N75" s="292"/>
      <c r="O75" s="292"/>
      <c r="P75" s="292"/>
      <c r="Q75" s="292"/>
      <c r="R75" s="292"/>
      <c r="S75" s="292"/>
      <c r="T75" s="292"/>
      <c r="U75" s="292"/>
      <c r="V75" s="292"/>
    </row>
    <row r="76" spans="1:22" x14ac:dyDescent="0.25">
      <c r="A76" s="292"/>
      <c r="B76" s="292"/>
      <c r="C76" s="292"/>
      <c r="D76" s="292"/>
      <c r="E76" s="292"/>
      <c r="F76" s="292"/>
      <c r="G76" s="292"/>
      <c r="H76" s="292"/>
      <c r="I76" s="292"/>
      <c r="J76" s="292"/>
      <c r="K76" s="292"/>
      <c r="L76" s="292"/>
      <c r="M76" s="292"/>
      <c r="N76" s="292"/>
      <c r="O76" s="292"/>
      <c r="P76" s="292"/>
      <c r="Q76" s="292"/>
      <c r="R76" s="292"/>
      <c r="S76" s="292"/>
      <c r="T76" s="292"/>
      <c r="U76" s="292"/>
      <c r="V76" s="292"/>
    </row>
    <row r="77" spans="1:22" x14ac:dyDescent="0.25">
      <c r="A77" s="292"/>
      <c r="B77" s="292"/>
      <c r="C77" s="292"/>
      <c r="D77" s="292"/>
      <c r="E77" s="292"/>
      <c r="F77" s="292"/>
      <c r="G77" s="292"/>
      <c r="H77" s="292"/>
      <c r="I77" s="292"/>
      <c r="J77" s="292"/>
      <c r="K77" s="292"/>
      <c r="L77" s="292"/>
      <c r="M77" s="292"/>
      <c r="N77" s="292"/>
      <c r="O77" s="292"/>
      <c r="P77" s="292"/>
      <c r="Q77" s="292"/>
      <c r="R77" s="292"/>
      <c r="S77" s="292"/>
      <c r="T77" s="292"/>
      <c r="U77" s="292"/>
      <c r="V77" s="292"/>
    </row>
    <row r="78" spans="1:22" x14ac:dyDescent="0.25">
      <c r="A78" s="292"/>
      <c r="B78" s="292"/>
      <c r="C78" s="292"/>
      <c r="D78" s="292"/>
      <c r="E78" s="292"/>
      <c r="F78" s="292"/>
      <c r="G78" s="292"/>
      <c r="H78" s="292"/>
      <c r="I78" s="292"/>
      <c r="J78" s="292"/>
      <c r="K78" s="292"/>
      <c r="L78" s="292"/>
      <c r="M78" s="292"/>
      <c r="N78" s="292"/>
      <c r="O78" s="292"/>
      <c r="P78" s="292"/>
      <c r="Q78" s="292"/>
      <c r="R78" s="292"/>
      <c r="S78" s="292"/>
      <c r="T78" s="292"/>
      <c r="U78" s="292"/>
      <c r="V78" s="292"/>
    </row>
    <row r="79" spans="1:22" x14ac:dyDescent="0.25">
      <c r="A79" s="292"/>
      <c r="B79" s="292"/>
      <c r="C79" s="292"/>
      <c r="D79" s="292"/>
      <c r="E79" s="292"/>
      <c r="F79" s="292"/>
      <c r="G79" s="292"/>
      <c r="H79" s="292"/>
      <c r="I79" s="292"/>
      <c r="J79" s="292"/>
      <c r="K79" s="292"/>
      <c r="L79" s="292"/>
      <c r="M79" s="292"/>
      <c r="N79" s="292"/>
      <c r="O79" s="292"/>
      <c r="P79" s="292"/>
      <c r="Q79" s="292"/>
      <c r="R79" s="292"/>
      <c r="S79" s="292"/>
      <c r="T79" s="292"/>
      <c r="U79" s="292"/>
      <c r="V79" s="292"/>
    </row>
    <row r="80" spans="1:22" x14ac:dyDescent="0.25">
      <c r="A80" s="292"/>
      <c r="B80" s="292"/>
      <c r="C80" s="292"/>
      <c r="D80" s="292"/>
      <c r="E80" s="292"/>
      <c r="F80" s="292"/>
      <c r="G80" s="292"/>
      <c r="H80" s="292"/>
      <c r="I80" s="292"/>
      <c r="J80" s="292"/>
      <c r="K80" s="292"/>
      <c r="L80" s="292"/>
      <c r="M80" s="292"/>
      <c r="N80" s="292"/>
      <c r="O80" s="292"/>
      <c r="P80" s="292"/>
      <c r="Q80" s="292"/>
      <c r="R80" s="292"/>
      <c r="S80" s="292"/>
      <c r="T80" s="292"/>
      <c r="U80" s="292"/>
      <c r="V80" s="292"/>
    </row>
    <row r="81" spans="1:22" x14ac:dyDescent="0.25">
      <c r="A81" s="292"/>
      <c r="B81" s="292"/>
      <c r="C81" s="292"/>
      <c r="D81" s="292"/>
      <c r="E81" s="292"/>
      <c r="F81" s="292"/>
      <c r="G81" s="292"/>
      <c r="H81" s="292"/>
      <c r="I81" s="292"/>
      <c r="J81" s="292"/>
      <c r="K81" s="292"/>
      <c r="L81" s="292"/>
      <c r="M81" s="292"/>
      <c r="N81" s="292"/>
      <c r="O81" s="292"/>
      <c r="P81" s="292"/>
      <c r="Q81" s="292"/>
      <c r="R81" s="292"/>
      <c r="S81" s="292"/>
      <c r="T81" s="292"/>
      <c r="U81" s="292"/>
      <c r="V81" s="292"/>
    </row>
    <row r="82" spans="1:22" x14ac:dyDescent="0.25">
      <c r="A82" s="292"/>
      <c r="B82" s="292"/>
      <c r="C82" s="292"/>
      <c r="D82" s="292"/>
      <c r="E82" s="292"/>
      <c r="F82" s="292"/>
      <c r="G82" s="292"/>
      <c r="H82" s="292"/>
      <c r="I82" s="292"/>
      <c r="J82" s="292"/>
      <c r="K82" s="292"/>
      <c r="L82" s="292"/>
      <c r="M82" s="292"/>
      <c r="N82" s="292"/>
      <c r="O82" s="292"/>
      <c r="P82" s="292"/>
      <c r="Q82" s="292"/>
      <c r="R82" s="292"/>
      <c r="S82" s="292"/>
      <c r="T82" s="292"/>
      <c r="U82" s="292"/>
      <c r="V82" s="292"/>
    </row>
    <row r="83" spans="1:22" x14ac:dyDescent="0.25">
      <c r="A83" s="292"/>
      <c r="B83" s="292"/>
      <c r="C83" s="292"/>
      <c r="D83" s="292"/>
      <c r="E83" s="292"/>
      <c r="F83" s="292"/>
      <c r="G83" s="292"/>
      <c r="H83" s="292"/>
      <c r="I83" s="292"/>
      <c r="J83" s="292"/>
      <c r="K83" s="292"/>
      <c r="L83" s="292"/>
      <c r="M83" s="292"/>
      <c r="N83" s="292"/>
      <c r="O83" s="292"/>
      <c r="P83" s="292"/>
      <c r="Q83" s="292"/>
      <c r="R83" s="292"/>
      <c r="S83" s="292"/>
      <c r="T83" s="292"/>
      <c r="U83" s="292"/>
      <c r="V83" s="292"/>
    </row>
    <row r="84" spans="1:22" x14ac:dyDescent="0.25">
      <c r="A84" s="292"/>
      <c r="B84" s="292"/>
      <c r="C84" s="292"/>
      <c r="D84" s="292"/>
      <c r="E84" s="292"/>
      <c r="F84" s="292"/>
      <c r="G84" s="292"/>
      <c r="H84" s="292"/>
      <c r="I84" s="292"/>
      <c r="J84" s="292"/>
      <c r="K84" s="292"/>
      <c r="L84" s="292"/>
      <c r="M84" s="292"/>
      <c r="N84" s="292"/>
      <c r="O84" s="292"/>
      <c r="P84" s="292"/>
      <c r="Q84" s="292"/>
      <c r="R84" s="292"/>
      <c r="S84" s="292"/>
      <c r="T84" s="292"/>
      <c r="U84" s="292"/>
      <c r="V84" s="292"/>
    </row>
    <row r="85" spans="1:22" x14ac:dyDescent="0.25">
      <c r="A85" s="292"/>
      <c r="B85" s="292"/>
      <c r="C85" s="292"/>
      <c r="D85" s="292"/>
      <c r="E85" s="292"/>
      <c r="F85" s="292"/>
      <c r="G85" s="292"/>
      <c r="H85" s="292"/>
      <c r="I85" s="292"/>
      <c r="J85" s="292"/>
      <c r="K85" s="292"/>
      <c r="L85" s="292"/>
      <c r="M85" s="292"/>
      <c r="N85" s="292"/>
      <c r="O85" s="292"/>
      <c r="P85" s="292"/>
      <c r="Q85" s="292"/>
      <c r="R85" s="292"/>
      <c r="S85" s="292"/>
      <c r="T85" s="292"/>
      <c r="U85" s="292"/>
      <c r="V85" s="292"/>
    </row>
    <row r="86" spans="1:22" x14ac:dyDescent="0.25">
      <c r="A86" s="292"/>
      <c r="B86" s="292"/>
      <c r="C86" s="292"/>
      <c r="D86" s="292"/>
      <c r="E86" s="292"/>
      <c r="F86" s="292"/>
      <c r="G86" s="292"/>
      <c r="H86" s="292"/>
      <c r="I86" s="292"/>
      <c r="J86" s="292"/>
      <c r="K86" s="292"/>
      <c r="L86" s="292"/>
      <c r="M86" s="292"/>
      <c r="N86" s="292"/>
      <c r="O86" s="292"/>
      <c r="P86" s="292"/>
      <c r="Q86" s="292"/>
      <c r="R86" s="292"/>
      <c r="S86" s="292"/>
      <c r="T86" s="292"/>
      <c r="U86" s="292"/>
      <c r="V86" s="292"/>
    </row>
    <row r="87" spans="1:22" x14ac:dyDescent="0.25">
      <c r="A87" s="292"/>
      <c r="B87" s="292"/>
      <c r="C87" s="292"/>
      <c r="D87" s="292"/>
      <c r="E87" s="292"/>
      <c r="F87" s="292"/>
      <c r="G87" s="292"/>
      <c r="H87" s="292"/>
      <c r="I87" s="292"/>
      <c r="J87" s="292"/>
      <c r="K87" s="292"/>
      <c r="L87" s="292"/>
      <c r="M87" s="292"/>
      <c r="N87" s="292"/>
      <c r="O87" s="292"/>
      <c r="P87" s="292"/>
      <c r="Q87" s="292"/>
      <c r="R87" s="292"/>
      <c r="S87" s="292"/>
      <c r="T87" s="292"/>
      <c r="U87" s="292"/>
      <c r="V87" s="292"/>
    </row>
    <row r="88" spans="1:22" x14ac:dyDescent="0.25">
      <c r="A88" s="292"/>
      <c r="B88" s="292"/>
      <c r="C88" s="292"/>
      <c r="D88" s="292"/>
      <c r="E88" s="292"/>
      <c r="F88" s="292"/>
      <c r="G88" s="292"/>
      <c r="H88" s="292"/>
      <c r="I88" s="292"/>
      <c r="J88" s="292"/>
      <c r="K88" s="292"/>
      <c r="L88" s="292"/>
      <c r="M88" s="292"/>
      <c r="N88" s="292"/>
      <c r="O88" s="292"/>
      <c r="P88" s="292"/>
      <c r="Q88" s="292"/>
      <c r="R88" s="292"/>
      <c r="S88" s="292"/>
      <c r="T88" s="292"/>
      <c r="U88" s="292"/>
      <c r="V88" s="292"/>
    </row>
    <row r="89" spans="1:22"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row>
    <row r="90" spans="1:22" x14ac:dyDescent="0.25">
      <c r="A90" s="292"/>
      <c r="B90" s="292"/>
      <c r="C90" s="292"/>
      <c r="D90" s="292"/>
      <c r="E90" s="292"/>
      <c r="F90" s="292"/>
      <c r="G90" s="292"/>
      <c r="H90" s="292"/>
      <c r="I90" s="292"/>
      <c r="J90" s="292"/>
      <c r="K90" s="292"/>
      <c r="L90" s="292"/>
      <c r="M90" s="292"/>
      <c r="N90" s="292"/>
      <c r="O90" s="292"/>
      <c r="P90" s="292"/>
      <c r="Q90" s="292"/>
      <c r="R90" s="292"/>
      <c r="S90" s="292"/>
      <c r="T90" s="292"/>
      <c r="U90" s="292"/>
      <c r="V90" s="292"/>
    </row>
    <row r="91" spans="1:22"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row>
    <row r="92" spans="1:22" x14ac:dyDescent="0.25">
      <c r="A92" s="292"/>
      <c r="B92" s="292"/>
      <c r="C92" s="292"/>
      <c r="D92" s="292"/>
      <c r="E92" s="292"/>
      <c r="F92" s="292"/>
      <c r="G92" s="292"/>
      <c r="H92" s="292"/>
      <c r="I92" s="292"/>
      <c r="J92" s="292"/>
      <c r="K92" s="292"/>
      <c r="L92" s="292"/>
      <c r="M92" s="292"/>
      <c r="N92" s="292"/>
      <c r="O92" s="292"/>
      <c r="P92" s="292"/>
      <c r="Q92" s="292"/>
      <c r="R92" s="292"/>
      <c r="S92" s="292"/>
      <c r="T92" s="292"/>
      <c r="U92" s="292"/>
      <c r="V92" s="292"/>
    </row>
    <row r="93" spans="1:22" x14ac:dyDescent="0.25">
      <c r="A93" s="292"/>
      <c r="B93" s="292"/>
      <c r="C93" s="292"/>
      <c r="D93" s="292"/>
      <c r="E93" s="292"/>
      <c r="F93" s="292"/>
      <c r="G93" s="292"/>
      <c r="H93" s="292"/>
      <c r="I93" s="292"/>
      <c r="J93" s="292"/>
      <c r="K93" s="292"/>
      <c r="L93" s="292"/>
      <c r="M93" s="292"/>
      <c r="N93" s="292"/>
      <c r="O93" s="292"/>
      <c r="P93" s="292"/>
      <c r="Q93" s="292"/>
      <c r="R93" s="292"/>
      <c r="S93" s="292"/>
      <c r="T93" s="292"/>
      <c r="U93" s="292"/>
      <c r="V93" s="292"/>
    </row>
    <row r="94" spans="1:22" x14ac:dyDescent="0.25">
      <c r="A94" s="292"/>
      <c r="B94" s="292"/>
      <c r="C94" s="292"/>
      <c r="D94" s="292"/>
      <c r="E94" s="292"/>
      <c r="F94" s="292"/>
      <c r="G94" s="292"/>
      <c r="H94" s="292"/>
      <c r="I94" s="292"/>
      <c r="J94" s="292"/>
      <c r="K94" s="292"/>
      <c r="L94" s="292"/>
      <c r="M94" s="292"/>
      <c r="N94" s="292"/>
      <c r="O94" s="292"/>
      <c r="P94" s="292"/>
      <c r="Q94" s="292"/>
      <c r="R94" s="292"/>
      <c r="S94" s="292"/>
      <c r="T94" s="292"/>
      <c r="U94" s="292"/>
      <c r="V94" s="292"/>
    </row>
    <row r="95" spans="1:22" x14ac:dyDescent="0.25">
      <c r="A95" s="292"/>
      <c r="B95" s="292"/>
      <c r="C95" s="292"/>
      <c r="D95" s="292"/>
      <c r="E95" s="292"/>
      <c r="F95" s="292"/>
      <c r="G95" s="292"/>
      <c r="H95" s="292"/>
      <c r="I95" s="292"/>
      <c r="J95" s="292"/>
      <c r="K95" s="292"/>
      <c r="L95" s="292"/>
      <c r="M95" s="292"/>
      <c r="N95" s="292"/>
      <c r="O95" s="292"/>
      <c r="P95" s="292"/>
      <c r="Q95" s="292"/>
      <c r="R95" s="292"/>
      <c r="S95" s="292"/>
      <c r="T95" s="292"/>
      <c r="U95" s="292"/>
      <c r="V95" s="292"/>
    </row>
    <row r="96" spans="1:22" x14ac:dyDescent="0.25">
      <c r="A96" s="292"/>
      <c r="B96" s="292"/>
      <c r="C96" s="292"/>
      <c r="D96" s="292"/>
      <c r="E96" s="292"/>
      <c r="F96" s="292"/>
      <c r="G96" s="292"/>
      <c r="H96" s="292"/>
      <c r="I96" s="292"/>
      <c r="J96" s="292"/>
      <c r="K96" s="292"/>
      <c r="L96" s="292"/>
      <c r="M96" s="292"/>
      <c r="N96" s="292"/>
      <c r="O96" s="292"/>
      <c r="P96" s="292"/>
      <c r="Q96" s="292"/>
      <c r="R96" s="292"/>
      <c r="S96" s="292"/>
      <c r="T96" s="292"/>
      <c r="U96" s="292"/>
      <c r="V96" s="292"/>
    </row>
    <row r="97" spans="1:22" x14ac:dyDescent="0.25">
      <c r="A97" s="292"/>
      <c r="B97" s="292"/>
      <c r="C97" s="292"/>
      <c r="D97" s="292"/>
      <c r="E97" s="292"/>
      <c r="F97" s="292"/>
      <c r="G97" s="292"/>
      <c r="H97" s="292"/>
      <c r="I97" s="292"/>
      <c r="J97" s="292"/>
      <c r="K97" s="292"/>
      <c r="L97" s="292"/>
      <c r="M97" s="292"/>
      <c r="N97" s="292"/>
      <c r="O97" s="292"/>
      <c r="P97" s="292"/>
      <c r="Q97" s="292"/>
      <c r="R97" s="292"/>
      <c r="S97" s="292"/>
      <c r="T97" s="292"/>
      <c r="U97" s="292"/>
      <c r="V97" s="292"/>
    </row>
    <row r="98" spans="1:22" x14ac:dyDescent="0.25">
      <c r="A98" s="292"/>
      <c r="B98" s="292"/>
      <c r="C98" s="292"/>
      <c r="D98" s="292"/>
      <c r="E98" s="292"/>
      <c r="F98" s="292"/>
      <c r="G98" s="292"/>
      <c r="H98" s="292"/>
      <c r="I98" s="292"/>
      <c r="J98" s="292"/>
      <c r="K98" s="292"/>
      <c r="L98" s="292"/>
      <c r="M98" s="292"/>
      <c r="N98" s="292"/>
      <c r="O98" s="292"/>
      <c r="P98" s="292"/>
      <c r="Q98" s="292"/>
      <c r="R98" s="292"/>
      <c r="S98" s="292"/>
      <c r="T98" s="292"/>
      <c r="U98" s="292"/>
      <c r="V98" s="292"/>
    </row>
    <row r="99" spans="1:22"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row>
    <row r="100" spans="1:22"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c r="V100" s="292"/>
    </row>
    <row r="101" spans="1:22"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c r="V101" s="292"/>
    </row>
    <row r="102" spans="1:22"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row>
    <row r="103" spans="1:22"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c r="V103" s="292"/>
    </row>
    <row r="104" spans="1:22"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c r="V104" s="292"/>
    </row>
    <row r="105" spans="1:22"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row>
    <row r="106" spans="1:22"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row>
    <row r="107" spans="1:22"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row>
    <row r="108" spans="1:22"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row>
    <row r="109" spans="1:22"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row>
    <row r="110" spans="1:22"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row>
    <row r="111" spans="1:22"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row>
    <row r="112" spans="1:22"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row>
    <row r="113" spans="1:22"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row>
    <row r="114" spans="1:22"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row>
    <row r="115" spans="1:22"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row>
    <row r="116" spans="1:22"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row>
    <row r="117" spans="1:22"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c r="V117" s="292"/>
    </row>
    <row r="118" spans="1:22"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c r="V118" s="292"/>
    </row>
    <row r="119" spans="1:22"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c r="V119" s="292"/>
    </row>
    <row r="120" spans="1:22"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c r="V120" s="292"/>
    </row>
    <row r="121" spans="1:22"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c r="V121" s="292"/>
    </row>
    <row r="122" spans="1:22"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c r="V122" s="292"/>
    </row>
    <row r="123" spans="1:22"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c r="V123" s="292"/>
    </row>
    <row r="124" spans="1:22"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c r="V124" s="292"/>
    </row>
    <row r="125" spans="1:22"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c r="V125" s="292"/>
    </row>
    <row r="126" spans="1:22"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c r="V126" s="292"/>
    </row>
    <row r="127" spans="1:22"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c r="V127" s="292"/>
    </row>
    <row r="128" spans="1:22"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c r="V128" s="292"/>
    </row>
    <row r="129" spans="1:22"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c r="V129" s="292"/>
    </row>
    <row r="130" spans="1:22"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c r="V130" s="292"/>
    </row>
    <row r="131" spans="1:22"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c r="V131" s="292"/>
    </row>
    <row r="132" spans="1:22"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c r="V132" s="292"/>
    </row>
    <row r="133" spans="1:22"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c r="V133" s="292"/>
    </row>
    <row r="134" spans="1:22"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c r="V134" s="292"/>
    </row>
    <row r="135" spans="1:22"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c r="V135" s="292"/>
    </row>
    <row r="136" spans="1:22"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c r="V136" s="292"/>
    </row>
    <row r="137" spans="1:22"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c r="V137" s="292"/>
    </row>
    <row r="138" spans="1:22"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c r="V138" s="292"/>
    </row>
    <row r="139" spans="1:22"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c r="V139" s="292"/>
    </row>
    <row r="140" spans="1:22"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c r="V140" s="292"/>
    </row>
    <row r="141" spans="1:22"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c r="V141" s="292"/>
    </row>
    <row r="142" spans="1:22"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c r="V142" s="292"/>
    </row>
    <row r="143" spans="1:22"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c r="V143" s="292"/>
    </row>
    <row r="144" spans="1:22"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c r="V144" s="292"/>
    </row>
    <row r="145" spans="1:22"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c r="V145" s="292"/>
    </row>
    <row r="146" spans="1:22"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c r="V146" s="292"/>
    </row>
    <row r="147" spans="1:22"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c r="V147" s="292"/>
    </row>
    <row r="148" spans="1:22"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c r="V148" s="292"/>
    </row>
    <row r="149" spans="1:22"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c r="V149" s="292"/>
    </row>
    <row r="150" spans="1:22"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c r="V150" s="292"/>
    </row>
    <row r="151" spans="1:22"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c r="V151" s="292"/>
    </row>
    <row r="152" spans="1:22"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c r="V152" s="292"/>
    </row>
    <row r="153" spans="1:22"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c r="V153" s="292"/>
    </row>
    <row r="154" spans="1:22"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c r="V154" s="292"/>
    </row>
    <row r="155" spans="1:22"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c r="V155" s="292"/>
    </row>
    <row r="156" spans="1:22"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c r="V156" s="292"/>
    </row>
    <row r="157" spans="1:22"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c r="V157" s="292"/>
    </row>
    <row r="158" spans="1:22"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c r="V158" s="292"/>
    </row>
    <row r="159" spans="1:22"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c r="V159" s="292"/>
    </row>
    <row r="160" spans="1:22"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c r="V160" s="292"/>
    </row>
    <row r="161" spans="1:22"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c r="V161" s="292"/>
    </row>
    <row r="162" spans="1:22"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c r="V162" s="292"/>
    </row>
    <row r="163" spans="1:22"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c r="V163" s="292"/>
    </row>
    <row r="164" spans="1:22"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c r="V164" s="292"/>
    </row>
    <row r="165" spans="1:22"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c r="V165" s="292"/>
    </row>
    <row r="166" spans="1:22"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c r="V166" s="292"/>
    </row>
    <row r="167" spans="1:22"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c r="V167" s="292"/>
    </row>
    <row r="168" spans="1:22"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c r="V168" s="292"/>
    </row>
    <row r="169" spans="1:22"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c r="V169" s="292"/>
    </row>
    <row r="170" spans="1:22"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c r="V170" s="292"/>
    </row>
    <row r="171" spans="1:22"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c r="V171" s="292"/>
    </row>
    <row r="172" spans="1:22"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c r="V172" s="292"/>
    </row>
    <row r="173" spans="1:22"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c r="V173" s="292"/>
    </row>
    <row r="174" spans="1:22"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c r="V174" s="292"/>
    </row>
    <row r="175" spans="1:22"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c r="V175" s="292"/>
    </row>
    <row r="176" spans="1:22"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c r="V176" s="292"/>
    </row>
    <row r="177" spans="1:22"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c r="V177" s="292"/>
    </row>
    <row r="178" spans="1:22"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c r="V178" s="292"/>
    </row>
    <row r="179" spans="1:22"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c r="V179" s="292"/>
    </row>
    <row r="180" spans="1:22"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c r="V180" s="292"/>
    </row>
    <row r="181" spans="1:22"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c r="V181" s="292"/>
    </row>
    <row r="182" spans="1:22"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c r="V182" s="292"/>
    </row>
    <row r="183" spans="1:22"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c r="V183" s="292"/>
    </row>
    <row r="184" spans="1:22"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c r="V184" s="292"/>
    </row>
    <row r="185" spans="1:22"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c r="V185" s="292"/>
    </row>
    <row r="186" spans="1:22"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c r="V186" s="292"/>
    </row>
    <row r="187" spans="1:22"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c r="V187" s="292"/>
    </row>
    <row r="188" spans="1:22"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c r="V188" s="292"/>
    </row>
    <row r="189" spans="1:22"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c r="V189" s="292"/>
    </row>
    <row r="190" spans="1:22"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c r="V190" s="292"/>
    </row>
    <row r="191" spans="1:22"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c r="V191" s="292"/>
    </row>
    <row r="192" spans="1:22"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c r="V192" s="292"/>
    </row>
    <row r="193" spans="1:22"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c r="V193" s="292"/>
    </row>
    <row r="194" spans="1:22"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c r="V194" s="292"/>
    </row>
    <row r="195" spans="1:22"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c r="V195" s="292"/>
    </row>
    <row r="196" spans="1:22"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c r="V196" s="292"/>
    </row>
    <row r="197" spans="1:22"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c r="V197" s="292"/>
    </row>
    <row r="198" spans="1:22"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c r="V198" s="292"/>
    </row>
    <row r="199" spans="1:22"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c r="V199" s="292"/>
    </row>
    <row r="200" spans="1:22"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c r="V200" s="292"/>
    </row>
    <row r="201" spans="1:22"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c r="V201" s="292"/>
    </row>
    <row r="202" spans="1:22"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row>
    <row r="203" spans="1:22"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c r="V203" s="292"/>
    </row>
    <row r="204" spans="1:22"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c r="V204" s="292"/>
    </row>
    <row r="205" spans="1:22"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c r="V205" s="292"/>
    </row>
    <row r="206" spans="1:22"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c r="V206" s="292"/>
    </row>
    <row r="207" spans="1:22"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c r="V207" s="292"/>
    </row>
    <row r="208" spans="1:22"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c r="V208" s="292"/>
    </row>
    <row r="209" spans="1:22"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c r="V209" s="292"/>
    </row>
    <row r="210" spans="1:22"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c r="V210" s="292"/>
    </row>
    <row r="211" spans="1:22"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c r="V211" s="292"/>
    </row>
    <row r="212" spans="1:22"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c r="V212" s="292"/>
    </row>
    <row r="213" spans="1:22"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c r="V213" s="292"/>
    </row>
    <row r="214" spans="1:22"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c r="V214" s="292"/>
    </row>
    <row r="215" spans="1:22"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c r="V215" s="292"/>
    </row>
    <row r="216" spans="1:22"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c r="V216" s="292"/>
    </row>
    <row r="217" spans="1:22"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c r="V217" s="292"/>
    </row>
    <row r="218" spans="1:22"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c r="V218" s="292"/>
    </row>
    <row r="219" spans="1:22"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c r="V219" s="292"/>
    </row>
    <row r="220" spans="1:22"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c r="V220" s="292"/>
    </row>
    <row r="221" spans="1:22"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c r="V221" s="292"/>
    </row>
    <row r="222" spans="1:22"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c r="V222" s="292"/>
    </row>
    <row r="223" spans="1:22"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c r="V223" s="292"/>
    </row>
    <row r="224" spans="1:22"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c r="V224" s="292"/>
    </row>
    <row r="225" spans="1:22"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c r="V225" s="292"/>
    </row>
    <row r="226" spans="1:22"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c r="V226" s="292"/>
    </row>
    <row r="227" spans="1:22"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c r="V227" s="292"/>
    </row>
    <row r="228" spans="1:22"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c r="V228" s="292"/>
    </row>
    <row r="229" spans="1:22"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c r="V229" s="292"/>
    </row>
    <row r="230" spans="1:22"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c r="V230" s="292"/>
    </row>
    <row r="231" spans="1:22"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c r="V231" s="292"/>
    </row>
    <row r="232" spans="1:22"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c r="V232" s="292"/>
    </row>
    <row r="233" spans="1:22"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c r="V233" s="292"/>
    </row>
    <row r="234" spans="1:22"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c r="V234" s="292"/>
    </row>
    <row r="235" spans="1:22"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c r="V235" s="292"/>
    </row>
    <row r="236" spans="1:22"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c r="V236" s="292"/>
    </row>
    <row r="237" spans="1:22"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c r="V237" s="292"/>
    </row>
    <row r="238" spans="1:22"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c r="V238" s="292"/>
    </row>
    <row r="239" spans="1:22"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c r="V239" s="292"/>
    </row>
    <row r="240" spans="1:22"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c r="V240" s="292"/>
    </row>
    <row r="241" spans="1:22"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c r="V241" s="292"/>
    </row>
    <row r="242" spans="1:22"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c r="V242" s="292"/>
    </row>
    <row r="243" spans="1:22"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c r="V243" s="292"/>
    </row>
    <row r="244" spans="1:22"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c r="V244" s="292"/>
    </row>
    <row r="245" spans="1:22"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c r="V245" s="292"/>
    </row>
    <row r="246" spans="1:22"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c r="V246" s="292"/>
    </row>
    <row r="247" spans="1:22"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c r="V247" s="292"/>
    </row>
    <row r="248" spans="1:22"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c r="V248" s="292"/>
    </row>
    <row r="249" spans="1:22"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c r="V249" s="292"/>
    </row>
    <row r="250" spans="1:22"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c r="V250" s="292"/>
    </row>
    <row r="251" spans="1:22"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c r="V251" s="292"/>
    </row>
    <row r="252" spans="1:22"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c r="V252" s="292"/>
    </row>
    <row r="253" spans="1:22"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c r="V253" s="292"/>
    </row>
    <row r="254" spans="1:22"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c r="V254" s="292"/>
    </row>
    <row r="255" spans="1:22"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c r="V255" s="292"/>
    </row>
    <row r="256" spans="1:22"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c r="V256" s="292"/>
    </row>
    <row r="257" spans="1:22"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c r="V257" s="292"/>
    </row>
    <row r="258" spans="1:22"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c r="V258" s="292"/>
    </row>
    <row r="259" spans="1:22"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c r="V259" s="292"/>
    </row>
    <row r="260" spans="1:22"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c r="V260" s="292"/>
    </row>
    <row r="261" spans="1:22"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c r="V261" s="292"/>
    </row>
    <row r="262" spans="1:22"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c r="V262" s="292"/>
    </row>
    <row r="263" spans="1:22"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c r="V263" s="292"/>
    </row>
    <row r="264" spans="1:22"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row>
    <row r="265" spans="1:22"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c r="V265" s="292"/>
    </row>
    <row r="266" spans="1:22"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c r="V266" s="292"/>
    </row>
    <row r="267" spans="1:22"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c r="V267" s="292"/>
    </row>
    <row r="268" spans="1:22"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c r="V268" s="292"/>
    </row>
    <row r="269" spans="1:22"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c r="V269" s="292"/>
    </row>
    <row r="270" spans="1:22"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c r="V270" s="292"/>
    </row>
    <row r="271" spans="1:22"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c r="V271" s="292"/>
    </row>
    <row r="272" spans="1:22"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c r="V272" s="292"/>
    </row>
    <row r="273" spans="1:22"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c r="V273" s="292"/>
    </row>
    <row r="274" spans="1:22"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c r="V274" s="292"/>
    </row>
    <row r="275" spans="1:22"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c r="V275" s="292"/>
    </row>
    <row r="276" spans="1:22"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c r="V276" s="292"/>
    </row>
    <row r="277" spans="1:22"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c r="V277" s="292"/>
    </row>
    <row r="278" spans="1:22"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c r="V278" s="292"/>
    </row>
    <row r="279" spans="1:22"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c r="V279" s="292"/>
    </row>
    <row r="280" spans="1:22"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c r="V280" s="292"/>
    </row>
    <row r="281" spans="1:22"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c r="V281" s="292"/>
    </row>
    <row r="282" spans="1:22"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c r="V282" s="292"/>
    </row>
    <row r="283" spans="1:22"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c r="V283" s="292"/>
    </row>
    <row r="284" spans="1:22"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c r="V284" s="292"/>
    </row>
    <row r="285" spans="1:22"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c r="V285" s="292"/>
    </row>
    <row r="286" spans="1:22"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c r="V286" s="292"/>
    </row>
    <row r="287" spans="1:22"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c r="V287" s="292"/>
    </row>
    <row r="288" spans="1:22"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c r="V288" s="292"/>
    </row>
    <row r="289" spans="1:22"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c r="V289" s="292"/>
    </row>
    <row r="290" spans="1:22"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c r="V290" s="292"/>
    </row>
    <row r="291" spans="1:22"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c r="V291" s="292"/>
    </row>
    <row r="292" spans="1:22"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c r="V292" s="292"/>
    </row>
    <row r="293" spans="1:22"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c r="V293" s="292"/>
    </row>
    <row r="294" spans="1:22"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c r="V294" s="292"/>
    </row>
    <row r="295" spans="1:22"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c r="V295" s="292"/>
    </row>
    <row r="296" spans="1:22"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c r="V296" s="292"/>
    </row>
    <row r="297" spans="1:22"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c r="V297" s="292"/>
    </row>
    <row r="298" spans="1:22"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c r="V298" s="292"/>
    </row>
    <row r="299" spans="1:22"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c r="V299" s="292"/>
    </row>
    <row r="300" spans="1:22"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c r="V300" s="292"/>
    </row>
    <row r="301" spans="1:22"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c r="V301" s="292"/>
    </row>
    <row r="302" spans="1:22"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c r="V302" s="292"/>
    </row>
    <row r="303" spans="1:22"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c r="V303" s="292"/>
    </row>
    <row r="304" spans="1:22"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c r="V304" s="292"/>
    </row>
    <row r="305" spans="1:22"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c r="V305" s="292"/>
    </row>
    <row r="306" spans="1:22"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c r="V306" s="292"/>
    </row>
    <row r="307" spans="1:22"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c r="V307" s="292"/>
    </row>
    <row r="308" spans="1:22"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c r="V308" s="292"/>
    </row>
    <row r="309" spans="1:22"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c r="V309" s="292"/>
    </row>
    <row r="310" spans="1:22"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c r="V310" s="292"/>
    </row>
    <row r="311" spans="1:22"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c r="V311" s="292"/>
    </row>
    <row r="312" spans="1:22"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c r="V312" s="292"/>
    </row>
    <row r="313" spans="1:22"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c r="V313" s="292"/>
    </row>
    <row r="314" spans="1:22"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c r="V314" s="292"/>
    </row>
    <row r="315" spans="1:22"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c r="V315" s="292"/>
    </row>
    <row r="316" spans="1:22"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c r="V316" s="292"/>
    </row>
    <row r="317" spans="1:22"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c r="V317" s="292"/>
    </row>
    <row r="318" spans="1:22"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c r="V318" s="292"/>
    </row>
    <row r="319" spans="1:22"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c r="V319" s="292"/>
    </row>
    <row r="320" spans="1:22"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c r="V320" s="292"/>
    </row>
    <row r="321" spans="1:22"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c r="V321" s="292"/>
    </row>
    <row r="322" spans="1:22"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c r="V322" s="292"/>
    </row>
    <row r="323" spans="1:22"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c r="V323" s="292"/>
    </row>
    <row r="324" spans="1:22"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c r="V324" s="292"/>
    </row>
    <row r="325" spans="1:22"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c r="V325" s="292"/>
    </row>
    <row r="326" spans="1:22"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c r="V326" s="292"/>
    </row>
    <row r="327" spans="1:22"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c r="V327" s="292"/>
    </row>
    <row r="328" spans="1:22"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c r="V328" s="292"/>
    </row>
    <row r="329" spans="1:22"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c r="V329" s="292"/>
    </row>
    <row r="330" spans="1:22"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c r="V330" s="292"/>
    </row>
    <row r="331" spans="1:22"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c r="V331" s="292"/>
    </row>
    <row r="332" spans="1:22"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c r="V332" s="292"/>
    </row>
    <row r="333" spans="1:22"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c r="V333" s="292"/>
    </row>
    <row r="334" spans="1:22"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c r="V334" s="292"/>
    </row>
    <row r="335" spans="1:22"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c r="V335" s="292"/>
    </row>
    <row r="336" spans="1:22"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c r="V336" s="292"/>
    </row>
    <row r="337" spans="1:22"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c r="V337" s="292"/>
    </row>
    <row r="338" spans="1:22"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c r="V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85" customFormat="1" ht="15.75" x14ac:dyDescent="0.2">
      <c r="A5" s="97"/>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4"/>
      <c r="U8" s="84"/>
      <c r="V8" s="84"/>
      <c r="W8" s="84"/>
      <c r="X8" s="84"/>
      <c r="Y8" s="84"/>
      <c r="Z8" s="84"/>
      <c r="AA8" s="84"/>
      <c r="AB8" s="84"/>
    </row>
    <row r="9" spans="1:28" s="85" customFormat="1" ht="18.75" x14ac:dyDescent="0.2">
      <c r="A9" s="354" t="s">
        <v>8</v>
      </c>
      <c r="B9" s="354"/>
      <c r="C9" s="354"/>
      <c r="D9" s="354"/>
      <c r="E9" s="354"/>
      <c r="F9" s="354"/>
      <c r="G9" s="354"/>
      <c r="H9" s="354"/>
      <c r="I9" s="354"/>
      <c r="J9" s="354"/>
      <c r="K9" s="354"/>
      <c r="L9" s="354"/>
      <c r="M9" s="354"/>
      <c r="N9" s="354"/>
      <c r="O9" s="354"/>
      <c r="P9" s="354"/>
      <c r="Q9" s="354"/>
      <c r="R9" s="354"/>
      <c r="S9" s="354"/>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53" t="str">
        <f>'1. паспорт местоположение'!A12:C12</f>
        <v>M_TP3400.PS.0055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4"/>
      <c r="U12" s="84"/>
      <c r="V12" s="84"/>
      <c r="W12" s="84"/>
      <c r="X12" s="84"/>
      <c r="Y12" s="84"/>
      <c r="Z12" s="84"/>
      <c r="AA12" s="84"/>
      <c r="AB12" s="84"/>
    </row>
    <row r="13" spans="1:28" s="100"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9"/>
      <c r="U13" s="99"/>
      <c r="V13" s="99"/>
      <c r="W13" s="99"/>
      <c r="X13" s="99"/>
      <c r="Y13" s="99"/>
      <c r="Z13" s="99"/>
      <c r="AA13" s="99"/>
      <c r="AB13" s="99"/>
    </row>
    <row r="14" spans="1:28" s="101" customFormat="1" ht="18" customHeight="1" x14ac:dyDescent="0.2">
      <c r="A14" s="353" t="str">
        <f>'1. паспорт местоположение'!A15:C15</f>
        <v>Реконструкция ТП-10/0.4 кВ Ялуторовского РЭС Южного ТПО 2 этап (реконструкия ТП 10/0.4 кВ - 29шт.)</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1"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8"/>
      <c r="U15" s="98"/>
      <c r="V15" s="98"/>
      <c r="W15" s="98"/>
      <c r="X15" s="98"/>
      <c r="Y15" s="98"/>
      <c r="Z15" s="98"/>
      <c r="AA15" s="98"/>
      <c r="AB15" s="98"/>
    </row>
    <row r="16" spans="1:28" s="101"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2"/>
      <c r="U16" s="102"/>
      <c r="V16" s="102"/>
      <c r="W16" s="102"/>
      <c r="X16" s="102"/>
      <c r="Y16" s="102"/>
    </row>
    <row r="17" spans="1:28" s="101"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3"/>
      <c r="U17" s="103"/>
      <c r="V17" s="103"/>
      <c r="W17" s="103"/>
      <c r="X17" s="103"/>
      <c r="Y17" s="103"/>
      <c r="Z17" s="103"/>
      <c r="AA17" s="103"/>
      <c r="AB17" s="103"/>
    </row>
    <row r="18" spans="1:28" s="10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2"/>
      <c r="U18" s="102"/>
      <c r="V18" s="102"/>
      <c r="W18" s="102"/>
      <c r="X18" s="102"/>
      <c r="Y18" s="102"/>
    </row>
    <row r="19" spans="1:28" s="101"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2"/>
      <c r="U19" s="102"/>
      <c r="V19" s="102"/>
      <c r="W19" s="102"/>
      <c r="X19" s="102"/>
      <c r="Y19" s="102"/>
    </row>
    <row r="20" spans="1:28" s="101" customFormat="1" ht="157.5" x14ac:dyDescent="0.2">
      <c r="A20" s="362"/>
      <c r="B20" s="362"/>
      <c r="C20" s="364"/>
      <c r="D20" s="362"/>
      <c r="E20" s="362"/>
      <c r="F20" s="362"/>
      <c r="G20" s="362"/>
      <c r="H20" s="365"/>
      <c r="I20" s="362"/>
      <c r="J20" s="365"/>
      <c r="K20" s="362"/>
      <c r="L20" s="362"/>
      <c r="M20" s="365"/>
      <c r="N20" s="362"/>
      <c r="O20" s="362"/>
      <c r="P20" s="362"/>
      <c r="Q20" s="132" t="s">
        <v>306</v>
      </c>
      <c r="R20" s="133" t="s">
        <v>307</v>
      </c>
      <c r="S20" s="366"/>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0"/>
      <c r="B22" s="104"/>
      <c r="C22" s="104"/>
      <c r="D22" s="104"/>
      <c r="E22" s="241"/>
      <c r="F22" s="241"/>
      <c r="G22" s="241"/>
      <c r="H22" s="105"/>
      <c r="I22" s="104"/>
      <c r="J22" s="105"/>
      <c r="K22" s="104"/>
      <c r="L22" s="104"/>
      <c r="M22" s="104"/>
      <c r="N22" s="104"/>
      <c r="O22" s="104"/>
      <c r="P22" s="104"/>
      <c r="Q22" s="241"/>
      <c r="R22" s="240"/>
      <c r="S22" s="242"/>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85" customFormat="1" x14ac:dyDescent="0.2">
      <c r="A7" s="97"/>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5"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70" t="str">
        <f>'2. паспорт  ТП'!A11:S11</f>
        <v>M_TP3400.PS.0055</v>
      </c>
      <c r="B13" s="370"/>
      <c r="C13" s="370"/>
      <c r="D13" s="370"/>
      <c r="E13" s="370"/>
      <c r="F13" s="370"/>
      <c r="G13" s="370"/>
      <c r="H13" s="370"/>
      <c r="I13" s="370"/>
      <c r="J13" s="370"/>
      <c r="K13" s="370"/>
      <c r="L13" s="370"/>
      <c r="M13" s="370"/>
      <c r="N13" s="370"/>
      <c r="O13" s="370"/>
      <c r="P13" s="370"/>
      <c r="Q13" s="370"/>
      <c r="R13" s="370"/>
      <c r="S13" s="370"/>
      <c r="T13" s="370"/>
    </row>
    <row r="14" spans="1:20" s="85"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100"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01" customFormat="1" ht="43.5" customHeight="1" x14ac:dyDescent="0.2">
      <c r="A16" s="371" t="str">
        <f>'1. паспорт местоположение'!A15:C15</f>
        <v>Реконструкция ТП-10/0.4 кВ Ялуторовского РЭС Южного ТПО 2 этап (реконструкия ТП 10/0.4 кВ - 29шт.)</v>
      </c>
      <c r="B16" s="371"/>
      <c r="C16" s="371"/>
      <c r="D16" s="371"/>
      <c r="E16" s="371"/>
      <c r="F16" s="371"/>
      <c r="G16" s="371"/>
      <c r="H16" s="371"/>
      <c r="I16" s="371"/>
      <c r="J16" s="371"/>
      <c r="K16" s="371"/>
      <c r="L16" s="371"/>
      <c r="M16" s="371"/>
      <c r="N16" s="371"/>
      <c r="O16" s="371"/>
      <c r="P16" s="371"/>
      <c r="Q16" s="371"/>
      <c r="R16" s="371"/>
      <c r="S16" s="371"/>
      <c r="T16" s="371"/>
    </row>
    <row r="17" spans="1:21" s="101"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1" s="101"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1" s="101"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1" s="142"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1"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1" ht="204.75" customHeight="1" x14ac:dyDescent="0.25">
      <c r="A22" s="375"/>
      <c r="B22" s="379"/>
      <c r="C22" s="380"/>
      <c r="D22" s="384"/>
      <c r="E22" s="379"/>
      <c r="F22" s="380"/>
      <c r="G22" s="379"/>
      <c r="H22" s="380"/>
      <c r="I22" s="379"/>
      <c r="J22" s="380"/>
      <c r="K22" s="382"/>
      <c r="L22" s="379"/>
      <c r="M22" s="380"/>
      <c r="N22" s="379"/>
      <c r="O22" s="380"/>
      <c r="P22" s="382"/>
      <c r="Q22" s="87" t="s">
        <v>115</v>
      </c>
      <c r="R22" s="87" t="s">
        <v>411</v>
      </c>
      <c r="S22" s="87" t="s">
        <v>114</v>
      </c>
      <c r="T22" s="87" t="s">
        <v>113</v>
      </c>
    </row>
    <row r="23" spans="1:21" ht="51.75" customHeight="1" x14ac:dyDescent="0.25">
      <c r="A23" s="376"/>
      <c r="B23" s="87" t="s">
        <v>111</v>
      </c>
      <c r="C23" s="87" t="s">
        <v>112</v>
      </c>
      <c r="D23" s="382"/>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5" customFormat="1" ht="63.75" x14ac:dyDescent="0.2">
      <c r="A25" s="316">
        <v>1</v>
      </c>
      <c r="B25" s="317" t="s">
        <v>556</v>
      </c>
      <c r="C25" s="317" t="s">
        <v>556</v>
      </c>
      <c r="D25" s="308" t="s">
        <v>107</v>
      </c>
      <c r="E25" s="308" t="s">
        <v>539</v>
      </c>
      <c r="F25" s="308" t="s">
        <v>540</v>
      </c>
      <c r="G25" s="317" t="s">
        <v>556</v>
      </c>
      <c r="H25" s="317" t="s">
        <v>556</v>
      </c>
      <c r="I25" s="309" t="s">
        <v>547</v>
      </c>
      <c r="J25" s="310">
        <v>2028</v>
      </c>
      <c r="K25" s="311" t="s">
        <v>547</v>
      </c>
      <c r="L25" s="312">
        <v>10</v>
      </c>
      <c r="M25" s="312">
        <v>10</v>
      </c>
      <c r="N25" s="310">
        <v>250</v>
      </c>
      <c r="O25" s="310">
        <v>250</v>
      </c>
      <c r="P25" s="310">
        <v>2009</v>
      </c>
      <c r="Q25" s="313" t="s">
        <v>557</v>
      </c>
      <c r="R25" s="311" t="s">
        <v>543</v>
      </c>
      <c r="S25" s="316" t="s">
        <v>450</v>
      </c>
      <c r="T25" s="316" t="s">
        <v>450</v>
      </c>
      <c r="U25" s="314" t="s">
        <v>558</v>
      </c>
    </row>
    <row r="26" spans="1:21" s="315" customFormat="1" ht="63.75" x14ac:dyDescent="0.2">
      <c r="A26" s="316">
        <v>2</v>
      </c>
      <c r="B26" s="317" t="s">
        <v>559</v>
      </c>
      <c r="C26" s="317" t="s">
        <v>559</v>
      </c>
      <c r="D26" s="308" t="s">
        <v>107</v>
      </c>
      <c r="E26" s="308" t="s">
        <v>539</v>
      </c>
      <c r="F26" s="308" t="s">
        <v>540</v>
      </c>
      <c r="G26" s="317" t="s">
        <v>559</v>
      </c>
      <c r="H26" s="317" t="s">
        <v>559</v>
      </c>
      <c r="I26" s="309" t="s">
        <v>541</v>
      </c>
      <c r="J26" s="310">
        <v>2028</v>
      </c>
      <c r="K26" s="311" t="s">
        <v>541</v>
      </c>
      <c r="L26" s="312">
        <v>10</v>
      </c>
      <c r="M26" s="312">
        <v>10</v>
      </c>
      <c r="N26" s="310">
        <v>100</v>
      </c>
      <c r="O26" s="310">
        <v>100</v>
      </c>
      <c r="P26" s="310">
        <v>2021</v>
      </c>
      <c r="Q26" s="313" t="s">
        <v>643</v>
      </c>
      <c r="R26" s="311" t="s">
        <v>543</v>
      </c>
      <c r="S26" s="316" t="s">
        <v>450</v>
      </c>
      <c r="T26" s="316" t="s">
        <v>450</v>
      </c>
      <c r="U26" s="314" t="s">
        <v>560</v>
      </c>
    </row>
    <row r="27" spans="1:21" s="315" customFormat="1" ht="63.75" x14ac:dyDescent="0.2">
      <c r="A27" s="316">
        <v>3</v>
      </c>
      <c r="B27" s="317" t="s">
        <v>561</v>
      </c>
      <c r="C27" s="317" t="s">
        <v>561</v>
      </c>
      <c r="D27" s="308" t="s">
        <v>107</v>
      </c>
      <c r="E27" s="308" t="s">
        <v>539</v>
      </c>
      <c r="F27" s="308" t="s">
        <v>540</v>
      </c>
      <c r="G27" s="317" t="s">
        <v>561</v>
      </c>
      <c r="H27" s="317" t="s">
        <v>561</v>
      </c>
      <c r="I27" s="309" t="s">
        <v>541</v>
      </c>
      <c r="J27" s="310">
        <v>2028</v>
      </c>
      <c r="K27" s="311" t="s">
        <v>541</v>
      </c>
      <c r="L27" s="312">
        <v>10</v>
      </c>
      <c r="M27" s="312">
        <v>10</v>
      </c>
      <c r="N27" s="310">
        <v>100</v>
      </c>
      <c r="O27" s="310">
        <v>100</v>
      </c>
      <c r="P27" s="310">
        <v>2021</v>
      </c>
      <c r="Q27" s="313" t="s">
        <v>644</v>
      </c>
      <c r="R27" s="311" t="s">
        <v>543</v>
      </c>
      <c r="S27" s="316" t="s">
        <v>450</v>
      </c>
      <c r="T27" s="316" t="s">
        <v>450</v>
      </c>
      <c r="U27" s="314" t="s">
        <v>562</v>
      </c>
    </row>
    <row r="28" spans="1:21" s="315" customFormat="1" ht="63.75" x14ac:dyDescent="0.2">
      <c r="A28" s="316">
        <v>4</v>
      </c>
      <c r="B28" s="317" t="s">
        <v>563</v>
      </c>
      <c r="C28" s="317" t="s">
        <v>563</v>
      </c>
      <c r="D28" s="308" t="s">
        <v>107</v>
      </c>
      <c r="E28" s="308" t="s">
        <v>539</v>
      </c>
      <c r="F28" s="308" t="s">
        <v>540</v>
      </c>
      <c r="G28" s="317" t="s">
        <v>563</v>
      </c>
      <c r="H28" s="317" t="s">
        <v>563</v>
      </c>
      <c r="I28" s="309" t="s">
        <v>541</v>
      </c>
      <c r="J28" s="310">
        <v>2028</v>
      </c>
      <c r="K28" s="311" t="s">
        <v>541</v>
      </c>
      <c r="L28" s="312">
        <v>10</v>
      </c>
      <c r="M28" s="312">
        <v>10</v>
      </c>
      <c r="N28" s="310">
        <v>160</v>
      </c>
      <c r="O28" s="310">
        <v>160</v>
      </c>
      <c r="P28" s="310">
        <v>2009</v>
      </c>
      <c r="Q28" s="313" t="s">
        <v>645</v>
      </c>
      <c r="R28" s="311" t="s">
        <v>543</v>
      </c>
      <c r="S28" s="316" t="s">
        <v>450</v>
      </c>
      <c r="T28" s="316" t="s">
        <v>450</v>
      </c>
      <c r="U28" s="314" t="s">
        <v>564</v>
      </c>
    </row>
    <row r="29" spans="1:21" s="315" customFormat="1" ht="63.75" x14ac:dyDescent="0.2">
      <c r="A29" s="316">
        <v>5</v>
      </c>
      <c r="B29" s="317" t="s">
        <v>565</v>
      </c>
      <c r="C29" s="317" t="s">
        <v>565</v>
      </c>
      <c r="D29" s="308" t="s">
        <v>107</v>
      </c>
      <c r="E29" s="308" t="s">
        <v>539</v>
      </c>
      <c r="F29" s="308" t="s">
        <v>540</v>
      </c>
      <c r="G29" s="317" t="s">
        <v>565</v>
      </c>
      <c r="H29" s="317" t="s">
        <v>565</v>
      </c>
      <c r="I29" s="309" t="s">
        <v>541</v>
      </c>
      <c r="J29" s="310">
        <v>2028</v>
      </c>
      <c r="K29" s="311" t="s">
        <v>541</v>
      </c>
      <c r="L29" s="312">
        <v>10</v>
      </c>
      <c r="M29" s="312">
        <v>10</v>
      </c>
      <c r="N29" s="310">
        <v>160</v>
      </c>
      <c r="O29" s="310">
        <v>160</v>
      </c>
      <c r="P29" s="310">
        <v>2009</v>
      </c>
      <c r="Q29" s="313" t="s">
        <v>646</v>
      </c>
      <c r="R29" s="311" t="s">
        <v>543</v>
      </c>
      <c r="S29" s="316" t="s">
        <v>450</v>
      </c>
      <c r="T29" s="316" t="s">
        <v>450</v>
      </c>
      <c r="U29" s="314" t="s">
        <v>566</v>
      </c>
    </row>
    <row r="30" spans="1:21" s="315" customFormat="1" ht="51" x14ac:dyDescent="0.2">
      <c r="A30" s="316">
        <v>6</v>
      </c>
      <c r="B30" s="317" t="s">
        <v>567</v>
      </c>
      <c r="C30" s="317" t="s">
        <v>567</v>
      </c>
      <c r="D30" s="308" t="s">
        <v>107</v>
      </c>
      <c r="E30" s="308" t="s">
        <v>539</v>
      </c>
      <c r="F30" s="308" t="s">
        <v>540</v>
      </c>
      <c r="G30" s="317" t="s">
        <v>567</v>
      </c>
      <c r="H30" s="317" t="s">
        <v>567</v>
      </c>
      <c r="I30" s="309" t="s">
        <v>551</v>
      </c>
      <c r="J30" s="310">
        <v>2028</v>
      </c>
      <c r="K30" s="311" t="s">
        <v>551</v>
      </c>
      <c r="L30" s="312">
        <v>10</v>
      </c>
      <c r="M30" s="312">
        <v>10</v>
      </c>
      <c r="N30" s="310">
        <v>100</v>
      </c>
      <c r="O30" s="310">
        <v>100</v>
      </c>
      <c r="P30" s="310">
        <v>2008</v>
      </c>
      <c r="Q30" s="313" t="s">
        <v>647</v>
      </c>
      <c r="R30" s="311" t="s">
        <v>543</v>
      </c>
      <c r="S30" s="316" t="s">
        <v>450</v>
      </c>
      <c r="T30" s="316" t="s">
        <v>450</v>
      </c>
      <c r="U30" s="314" t="s">
        <v>568</v>
      </c>
    </row>
    <row r="31" spans="1:21" s="315" customFormat="1" ht="51" x14ac:dyDescent="0.2">
      <c r="A31" s="316">
        <v>7</v>
      </c>
      <c r="B31" s="317" t="s">
        <v>569</v>
      </c>
      <c r="C31" s="317" t="s">
        <v>569</v>
      </c>
      <c r="D31" s="308" t="s">
        <v>107</v>
      </c>
      <c r="E31" s="308" t="s">
        <v>539</v>
      </c>
      <c r="F31" s="308" t="s">
        <v>540</v>
      </c>
      <c r="G31" s="317" t="s">
        <v>569</v>
      </c>
      <c r="H31" s="317" t="s">
        <v>569</v>
      </c>
      <c r="I31" s="309" t="s">
        <v>542</v>
      </c>
      <c r="J31" s="310">
        <v>2028</v>
      </c>
      <c r="K31" s="311" t="s">
        <v>542</v>
      </c>
      <c r="L31" s="312">
        <v>10</v>
      </c>
      <c r="M31" s="312">
        <v>10</v>
      </c>
      <c r="N31" s="310">
        <v>100</v>
      </c>
      <c r="O31" s="310">
        <v>100</v>
      </c>
      <c r="P31" s="310">
        <v>2016</v>
      </c>
      <c r="Q31" s="313" t="s">
        <v>649</v>
      </c>
      <c r="R31" s="311" t="s">
        <v>543</v>
      </c>
      <c r="S31" s="316" t="s">
        <v>450</v>
      </c>
      <c r="T31" s="316" t="s">
        <v>450</v>
      </c>
      <c r="U31" s="314" t="s">
        <v>570</v>
      </c>
    </row>
    <row r="32" spans="1:21" s="315" customFormat="1" ht="51" x14ac:dyDescent="0.2">
      <c r="A32" s="316">
        <v>8</v>
      </c>
      <c r="B32" s="317" t="s">
        <v>571</v>
      </c>
      <c r="C32" s="317" t="s">
        <v>571</v>
      </c>
      <c r="D32" s="308" t="s">
        <v>107</v>
      </c>
      <c r="E32" s="308" t="s">
        <v>539</v>
      </c>
      <c r="F32" s="308" t="s">
        <v>540</v>
      </c>
      <c r="G32" s="317" t="s">
        <v>571</v>
      </c>
      <c r="H32" s="317" t="s">
        <v>571</v>
      </c>
      <c r="I32" s="309" t="s">
        <v>542</v>
      </c>
      <c r="J32" s="310">
        <v>2028</v>
      </c>
      <c r="K32" s="311" t="s">
        <v>542</v>
      </c>
      <c r="L32" s="312">
        <v>10</v>
      </c>
      <c r="M32" s="312">
        <v>10</v>
      </c>
      <c r="N32" s="310">
        <v>100</v>
      </c>
      <c r="O32" s="310">
        <v>100</v>
      </c>
      <c r="P32" s="310">
        <v>2008</v>
      </c>
      <c r="Q32" s="313" t="s">
        <v>650</v>
      </c>
      <c r="R32" s="311" t="s">
        <v>543</v>
      </c>
      <c r="S32" s="316" t="s">
        <v>450</v>
      </c>
      <c r="T32" s="316" t="s">
        <v>450</v>
      </c>
      <c r="U32" s="314" t="s">
        <v>572</v>
      </c>
    </row>
    <row r="33" spans="1:21" s="315" customFormat="1" ht="51" x14ac:dyDescent="0.2">
      <c r="A33" s="316">
        <v>9</v>
      </c>
      <c r="B33" s="317" t="s">
        <v>573</v>
      </c>
      <c r="C33" s="317" t="s">
        <v>573</v>
      </c>
      <c r="D33" s="308" t="s">
        <v>107</v>
      </c>
      <c r="E33" s="308" t="s">
        <v>539</v>
      </c>
      <c r="F33" s="308" t="s">
        <v>540</v>
      </c>
      <c r="G33" s="317" t="s">
        <v>573</v>
      </c>
      <c r="H33" s="317" t="s">
        <v>573</v>
      </c>
      <c r="I33" s="309" t="s">
        <v>542</v>
      </c>
      <c r="J33" s="310">
        <v>2028</v>
      </c>
      <c r="K33" s="311" t="s">
        <v>542</v>
      </c>
      <c r="L33" s="312">
        <v>10</v>
      </c>
      <c r="M33" s="312">
        <v>10</v>
      </c>
      <c r="N33" s="310">
        <v>250</v>
      </c>
      <c r="O33" s="310">
        <v>160</v>
      </c>
      <c r="P33" s="310">
        <v>2010</v>
      </c>
      <c r="Q33" s="313" t="s">
        <v>651</v>
      </c>
      <c r="R33" s="311" t="s">
        <v>543</v>
      </c>
      <c r="S33" s="316" t="s">
        <v>450</v>
      </c>
      <c r="T33" s="316" t="s">
        <v>450</v>
      </c>
      <c r="U33" s="314" t="s">
        <v>574</v>
      </c>
    </row>
    <row r="34" spans="1:21" s="315" customFormat="1" ht="63.75" x14ac:dyDescent="0.2">
      <c r="A34" s="316">
        <v>10</v>
      </c>
      <c r="B34" s="317" t="s">
        <v>575</v>
      </c>
      <c r="C34" s="317" t="s">
        <v>575</v>
      </c>
      <c r="D34" s="308" t="s">
        <v>107</v>
      </c>
      <c r="E34" s="308" t="s">
        <v>539</v>
      </c>
      <c r="F34" s="308" t="s">
        <v>540</v>
      </c>
      <c r="G34" s="317" t="s">
        <v>575</v>
      </c>
      <c r="H34" s="317" t="s">
        <v>575</v>
      </c>
      <c r="I34" s="309" t="s">
        <v>547</v>
      </c>
      <c r="J34" s="310">
        <v>2028</v>
      </c>
      <c r="K34" s="311" t="s">
        <v>547</v>
      </c>
      <c r="L34" s="312">
        <v>10</v>
      </c>
      <c r="M34" s="312">
        <v>10</v>
      </c>
      <c r="N34" s="310">
        <v>250</v>
      </c>
      <c r="O34" s="310">
        <v>250</v>
      </c>
      <c r="P34" s="310">
        <v>2010</v>
      </c>
      <c r="Q34" s="313" t="s">
        <v>652</v>
      </c>
      <c r="R34" s="311" t="s">
        <v>543</v>
      </c>
      <c r="S34" s="316" t="s">
        <v>450</v>
      </c>
      <c r="T34" s="316" t="s">
        <v>450</v>
      </c>
      <c r="U34" s="314" t="s">
        <v>576</v>
      </c>
    </row>
    <row r="35" spans="1:21" s="315" customFormat="1" ht="63.75" x14ac:dyDescent="0.2">
      <c r="A35" s="316">
        <v>11</v>
      </c>
      <c r="B35" s="317" t="s">
        <v>577</v>
      </c>
      <c r="C35" s="317" t="s">
        <v>577</v>
      </c>
      <c r="D35" s="308" t="s">
        <v>107</v>
      </c>
      <c r="E35" s="308" t="s">
        <v>539</v>
      </c>
      <c r="F35" s="308" t="s">
        <v>540</v>
      </c>
      <c r="G35" s="317" t="s">
        <v>577</v>
      </c>
      <c r="H35" s="317" t="s">
        <v>577</v>
      </c>
      <c r="I35" s="309" t="s">
        <v>549</v>
      </c>
      <c r="J35" s="310">
        <v>2028</v>
      </c>
      <c r="K35" s="311" t="s">
        <v>549</v>
      </c>
      <c r="L35" s="312">
        <v>10</v>
      </c>
      <c r="M35" s="312">
        <v>10</v>
      </c>
      <c r="N35" s="310">
        <v>250</v>
      </c>
      <c r="O35" s="310">
        <v>250</v>
      </c>
      <c r="P35" s="310">
        <v>2021</v>
      </c>
      <c r="Q35" s="313" t="s">
        <v>578</v>
      </c>
      <c r="R35" s="311" t="s">
        <v>543</v>
      </c>
      <c r="S35" s="316" t="s">
        <v>450</v>
      </c>
      <c r="T35" s="316" t="s">
        <v>450</v>
      </c>
      <c r="U35" s="314" t="s">
        <v>579</v>
      </c>
    </row>
    <row r="36" spans="1:21" s="315" customFormat="1" ht="63.75" x14ac:dyDescent="0.2">
      <c r="A36" s="316">
        <v>12</v>
      </c>
      <c r="B36" s="317" t="s">
        <v>580</v>
      </c>
      <c r="C36" s="317" t="s">
        <v>580</v>
      </c>
      <c r="D36" s="308" t="s">
        <v>107</v>
      </c>
      <c r="E36" s="308" t="s">
        <v>539</v>
      </c>
      <c r="F36" s="308" t="s">
        <v>540</v>
      </c>
      <c r="G36" s="317" t="s">
        <v>580</v>
      </c>
      <c r="H36" s="317" t="s">
        <v>580</v>
      </c>
      <c r="I36" s="309" t="s">
        <v>549</v>
      </c>
      <c r="J36" s="310">
        <v>2028</v>
      </c>
      <c r="K36" s="311" t="s">
        <v>549</v>
      </c>
      <c r="L36" s="312">
        <v>10</v>
      </c>
      <c r="M36" s="312">
        <v>10</v>
      </c>
      <c r="N36" s="310">
        <v>250</v>
      </c>
      <c r="O36" s="310">
        <v>250</v>
      </c>
      <c r="P36" s="310">
        <v>2010</v>
      </c>
      <c r="Q36" s="313" t="s">
        <v>581</v>
      </c>
      <c r="R36" s="311" t="s">
        <v>543</v>
      </c>
      <c r="S36" s="316" t="s">
        <v>450</v>
      </c>
      <c r="T36" s="316" t="s">
        <v>450</v>
      </c>
      <c r="U36" s="314" t="s">
        <v>582</v>
      </c>
    </row>
    <row r="37" spans="1:21" s="315" customFormat="1" ht="63.75" x14ac:dyDescent="0.2">
      <c r="A37" s="316">
        <v>13</v>
      </c>
      <c r="B37" s="317" t="s">
        <v>583</v>
      </c>
      <c r="C37" s="317" t="s">
        <v>583</v>
      </c>
      <c r="D37" s="308" t="s">
        <v>107</v>
      </c>
      <c r="E37" s="308" t="s">
        <v>539</v>
      </c>
      <c r="F37" s="308" t="s">
        <v>540</v>
      </c>
      <c r="G37" s="317" t="s">
        <v>583</v>
      </c>
      <c r="H37" s="317" t="s">
        <v>583</v>
      </c>
      <c r="I37" s="309" t="s">
        <v>584</v>
      </c>
      <c r="J37" s="310">
        <v>2028</v>
      </c>
      <c r="K37" s="311" t="s">
        <v>584</v>
      </c>
      <c r="L37" s="312">
        <v>10</v>
      </c>
      <c r="M37" s="312">
        <v>10</v>
      </c>
      <c r="N37" s="310">
        <v>250</v>
      </c>
      <c r="O37" s="310">
        <v>250</v>
      </c>
      <c r="P37" s="310">
        <v>2013</v>
      </c>
      <c r="Q37" s="313" t="s">
        <v>585</v>
      </c>
      <c r="R37" s="311" t="s">
        <v>543</v>
      </c>
      <c r="S37" s="316" t="s">
        <v>450</v>
      </c>
      <c r="T37" s="316" t="s">
        <v>450</v>
      </c>
      <c r="U37" s="314" t="s">
        <v>586</v>
      </c>
    </row>
    <row r="38" spans="1:21" s="315" customFormat="1" ht="63.75" x14ac:dyDescent="0.2">
      <c r="A38" s="316">
        <v>14</v>
      </c>
      <c r="B38" s="317" t="s">
        <v>587</v>
      </c>
      <c r="C38" s="317" t="s">
        <v>587</v>
      </c>
      <c r="D38" s="308" t="s">
        <v>107</v>
      </c>
      <c r="E38" s="308" t="s">
        <v>539</v>
      </c>
      <c r="F38" s="308" t="s">
        <v>540</v>
      </c>
      <c r="G38" s="317" t="s">
        <v>587</v>
      </c>
      <c r="H38" s="317" t="s">
        <v>587</v>
      </c>
      <c r="I38" s="309" t="s">
        <v>546</v>
      </c>
      <c r="J38" s="310">
        <v>2028</v>
      </c>
      <c r="K38" s="311" t="s">
        <v>546</v>
      </c>
      <c r="L38" s="312">
        <v>10</v>
      </c>
      <c r="M38" s="312">
        <v>10</v>
      </c>
      <c r="N38" s="310">
        <v>100</v>
      </c>
      <c r="O38" s="310">
        <v>100</v>
      </c>
      <c r="P38" s="310">
        <v>2007</v>
      </c>
      <c r="Q38" s="313" t="s">
        <v>588</v>
      </c>
      <c r="R38" s="311" t="s">
        <v>543</v>
      </c>
      <c r="S38" s="316" t="s">
        <v>450</v>
      </c>
      <c r="T38" s="316" t="s">
        <v>450</v>
      </c>
      <c r="U38" s="314" t="s">
        <v>589</v>
      </c>
    </row>
    <row r="39" spans="1:21" s="315" customFormat="1" ht="63.75" x14ac:dyDescent="0.2">
      <c r="A39" s="316">
        <v>15</v>
      </c>
      <c r="B39" s="317" t="s">
        <v>590</v>
      </c>
      <c r="C39" s="317" t="s">
        <v>590</v>
      </c>
      <c r="D39" s="308" t="s">
        <v>107</v>
      </c>
      <c r="E39" s="308" t="s">
        <v>539</v>
      </c>
      <c r="F39" s="308" t="s">
        <v>540</v>
      </c>
      <c r="G39" s="317" t="s">
        <v>590</v>
      </c>
      <c r="H39" s="317" t="s">
        <v>590</v>
      </c>
      <c r="I39" s="309" t="s">
        <v>541</v>
      </c>
      <c r="J39" s="310">
        <v>2028</v>
      </c>
      <c r="K39" s="311" t="s">
        <v>541</v>
      </c>
      <c r="L39" s="312">
        <v>10</v>
      </c>
      <c r="M39" s="312">
        <v>10</v>
      </c>
      <c r="N39" s="310">
        <v>160</v>
      </c>
      <c r="O39" s="310">
        <v>160</v>
      </c>
      <c r="P39" s="310">
        <v>2007</v>
      </c>
      <c r="Q39" s="313" t="s">
        <v>591</v>
      </c>
      <c r="R39" s="311" t="s">
        <v>543</v>
      </c>
      <c r="S39" s="316" t="s">
        <v>450</v>
      </c>
      <c r="T39" s="316" t="s">
        <v>450</v>
      </c>
      <c r="U39" s="314" t="s">
        <v>592</v>
      </c>
    </row>
    <row r="40" spans="1:21" s="315" customFormat="1" ht="63.75" x14ac:dyDescent="0.2">
      <c r="A40" s="316">
        <v>16</v>
      </c>
      <c r="B40" s="317" t="s">
        <v>593</v>
      </c>
      <c r="C40" s="317" t="s">
        <v>593</v>
      </c>
      <c r="D40" s="308" t="s">
        <v>107</v>
      </c>
      <c r="E40" s="308" t="s">
        <v>539</v>
      </c>
      <c r="F40" s="308" t="s">
        <v>540</v>
      </c>
      <c r="G40" s="317" t="s">
        <v>593</v>
      </c>
      <c r="H40" s="317" t="s">
        <v>593</v>
      </c>
      <c r="I40" s="309" t="s">
        <v>542</v>
      </c>
      <c r="J40" s="310">
        <v>2028</v>
      </c>
      <c r="K40" s="311" t="s">
        <v>542</v>
      </c>
      <c r="L40" s="312">
        <v>10</v>
      </c>
      <c r="M40" s="312">
        <v>10</v>
      </c>
      <c r="N40" s="310">
        <v>100</v>
      </c>
      <c r="O40" s="310">
        <v>100</v>
      </c>
      <c r="P40" s="310">
        <v>2007</v>
      </c>
      <c r="Q40" s="313" t="s">
        <v>594</v>
      </c>
      <c r="R40" s="311" t="s">
        <v>543</v>
      </c>
      <c r="S40" s="316" t="s">
        <v>450</v>
      </c>
      <c r="T40" s="316" t="s">
        <v>450</v>
      </c>
      <c r="U40" s="314" t="s">
        <v>595</v>
      </c>
    </row>
    <row r="41" spans="1:21" s="315" customFormat="1" ht="51" x14ac:dyDescent="0.2">
      <c r="A41" s="316">
        <v>17</v>
      </c>
      <c r="B41" s="317" t="s">
        <v>596</v>
      </c>
      <c r="C41" s="317" t="s">
        <v>596</v>
      </c>
      <c r="D41" s="308" t="s">
        <v>107</v>
      </c>
      <c r="E41" s="308" t="s">
        <v>539</v>
      </c>
      <c r="F41" s="308" t="s">
        <v>540</v>
      </c>
      <c r="G41" s="317" t="s">
        <v>596</v>
      </c>
      <c r="H41" s="317" t="s">
        <v>596</v>
      </c>
      <c r="I41" s="309" t="s">
        <v>550</v>
      </c>
      <c r="J41" s="310">
        <v>2028</v>
      </c>
      <c r="K41" s="311" t="s">
        <v>550</v>
      </c>
      <c r="L41" s="312">
        <v>10</v>
      </c>
      <c r="M41" s="312">
        <v>10</v>
      </c>
      <c r="N41" s="310">
        <v>180</v>
      </c>
      <c r="O41" s="310">
        <v>160</v>
      </c>
      <c r="P41" s="310">
        <v>2007</v>
      </c>
      <c r="Q41" s="313" t="s">
        <v>597</v>
      </c>
      <c r="R41" s="311" t="s">
        <v>543</v>
      </c>
      <c r="S41" s="316" t="s">
        <v>450</v>
      </c>
      <c r="T41" s="316" t="s">
        <v>450</v>
      </c>
      <c r="U41" s="314" t="s">
        <v>598</v>
      </c>
    </row>
    <row r="42" spans="1:21" s="315" customFormat="1" ht="63.75" x14ac:dyDescent="0.2">
      <c r="A42" s="316">
        <v>18</v>
      </c>
      <c r="B42" s="317" t="s">
        <v>599</v>
      </c>
      <c r="C42" s="317" t="s">
        <v>599</v>
      </c>
      <c r="D42" s="308" t="s">
        <v>107</v>
      </c>
      <c r="E42" s="308" t="s">
        <v>539</v>
      </c>
      <c r="F42" s="308" t="s">
        <v>540</v>
      </c>
      <c r="G42" s="317" t="s">
        <v>599</v>
      </c>
      <c r="H42" s="317" t="s">
        <v>599</v>
      </c>
      <c r="I42" s="309" t="s">
        <v>552</v>
      </c>
      <c r="J42" s="310">
        <v>2028</v>
      </c>
      <c r="K42" s="311" t="s">
        <v>552</v>
      </c>
      <c r="L42" s="312">
        <v>10</v>
      </c>
      <c r="M42" s="312">
        <v>10</v>
      </c>
      <c r="N42" s="310">
        <v>160</v>
      </c>
      <c r="O42" s="310">
        <v>160</v>
      </c>
      <c r="P42" s="310">
        <v>2007</v>
      </c>
      <c r="Q42" s="313" t="s">
        <v>600</v>
      </c>
      <c r="R42" s="311" t="s">
        <v>543</v>
      </c>
      <c r="S42" s="316" t="s">
        <v>450</v>
      </c>
      <c r="T42" s="316" t="s">
        <v>450</v>
      </c>
      <c r="U42" s="314" t="s">
        <v>601</v>
      </c>
    </row>
    <row r="43" spans="1:21" s="315" customFormat="1" ht="63.75" x14ac:dyDescent="0.2">
      <c r="A43" s="316">
        <v>19</v>
      </c>
      <c r="B43" s="317" t="s">
        <v>602</v>
      </c>
      <c r="C43" s="317" t="s">
        <v>602</v>
      </c>
      <c r="D43" s="308" t="s">
        <v>107</v>
      </c>
      <c r="E43" s="308" t="s">
        <v>539</v>
      </c>
      <c r="F43" s="308" t="s">
        <v>540</v>
      </c>
      <c r="G43" s="317" t="s">
        <v>602</v>
      </c>
      <c r="H43" s="317" t="s">
        <v>602</v>
      </c>
      <c r="I43" s="309" t="s">
        <v>552</v>
      </c>
      <c r="J43" s="310">
        <v>2028</v>
      </c>
      <c r="K43" s="311" t="s">
        <v>552</v>
      </c>
      <c r="L43" s="312">
        <v>10</v>
      </c>
      <c r="M43" s="312">
        <v>10</v>
      </c>
      <c r="N43" s="310">
        <v>160</v>
      </c>
      <c r="O43" s="310">
        <v>63</v>
      </c>
      <c r="P43" s="310">
        <v>2007</v>
      </c>
      <c r="Q43" s="313" t="s">
        <v>603</v>
      </c>
      <c r="R43" s="311" t="s">
        <v>543</v>
      </c>
      <c r="S43" s="316" t="s">
        <v>450</v>
      </c>
      <c r="T43" s="316" t="s">
        <v>450</v>
      </c>
      <c r="U43" s="314" t="s">
        <v>604</v>
      </c>
    </row>
    <row r="44" spans="1:21" s="315" customFormat="1" ht="63.75" x14ac:dyDescent="0.2">
      <c r="A44" s="316">
        <v>20</v>
      </c>
      <c r="B44" s="317" t="s">
        <v>605</v>
      </c>
      <c r="C44" s="317" t="s">
        <v>605</v>
      </c>
      <c r="D44" s="308" t="s">
        <v>107</v>
      </c>
      <c r="E44" s="308" t="s">
        <v>539</v>
      </c>
      <c r="F44" s="308" t="s">
        <v>540</v>
      </c>
      <c r="G44" s="317" t="s">
        <v>605</v>
      </c>
      <c r="H44" s="317" t="s">
        <v>605</v>
      </c>
      <c r="I44" s="309" t="s">
        <v>550</v>
      </c>
      <c r="J44" s="310">
        <v>2028</v>
      </c>
      <c r="K44" s="311" t="s">
        <v>550</v>
      </c>
      <c r="L44" s="312">
        <v>10</v>
      </c>
      <c r="M44" s="312">
        <v>10</v>
      </c>
      <c r="N44" s="310">
        <v>250</v>
      </c>
      <c r="O44" s="310">
        <v>250</v>
      </c>
      <c r="P44" s="310">
        <v>2018</v>
      </c>
      <c r="Q44" s="313" t="s">
        <v>606</v>
      </c>
      <c r="R44" s="311" t="s">
        <v>543</v>
      </c>
      <c r="S44" s="316" t="s">
        <v>450</v>
      </c>
      <c r="T44" s="316" t="s">
        <v>450</v>
      </c>
      <c r="U44" s="314" t="s">
        <v>607</v>
      </c>
    </row>
    <row r="45" spans="1:21" s="315" customFormat="1" ht="63.75" x14ac:dyDescent="0.2">
      <c r="A45" s="316">
        <v>21</v>
      </c>
      <c r="B45" s="317" t="s">
        <v>608</v>
      </c>
      <c r="C45" s="317" t="s">
        <v>608</v>
      </c>
      <c r="D45" s="308" t="s">
        <v>107</v>
      </c>
      <c r="E45" s="308" t="s">
        <v>539</v>
      </c>
      <c r="F45" s="308" t="s">
        <v>540</v>
      </c>
      <c r="G45" s="317" t="s">
        <v>608</v>
      </c>
      <c r="H45" s="317" t="s">
        <v>608</v>
      </c>
      <c r="I45" s="309" t="s">
        <v>541</v>
      </c>
      <c r="J45" s="310">
        <v>2028</v>
      </c>
      <c r="K45" s="311" t="s">
        <v>541</v>
      </c>
      <c r="L45" s="312">
        <v>10</v>
      </c>
      <c r="M45" s="312">
        <v>10</v>
      </c>
      <c r="N45" s="310">
        <v>160</v>
      </c>
      <c r="O45" s="310">
        <v>160</v>
      </c>
      <c r="P45" s="310">
        <v>2021</v>
      </c>
      <c r="Q45" s="313" t="s">
        <v>648</v>
      </c>
      <c r="R45" s="311" t="s">
        <v>543</v>
      </c>
      <c r="S45" s="316" t="s">
        <v>450</v>
      </c>
      <c r="T45" s="316" t="s">
        <v>450</v>
      </c>
      <c r="U45" s="314" t="s">
        <v>609</v>
      </c>
    </row>
    <row r="46" spans="1:21" s="315" customFormat="1" ht="51" x14ac:dyDescent="0.2">
      <c r="A46" s="316">
        <v>22</v>
      </c>
      <c r="B46" s="317" t="s">
        <v>610</v>
      </c>
      <c r="C46" s="317" t="s">
        <v>610</v>
      </c>
      <c r="D46" s="308" t="s">
        <v>107</v>
      </c>
      <c r="E46" s="308" t="s">
        <v>539</v>
      </c>
      <c r="F46" s="308" t="s">
        <v>540</v>
      </c>
      <c r="G46" s="317" t="s">
        <v>610</v>
      </c>
      <c r="H46" s="317" t="s">
        <v>610</v>
      </c>
      <c r="I46" s="309" t="s">
        <v>550</v>
      </c>
      <c r="J46" s="310">
        <v>2028</v>
      </c>
      <c r="K46" s="311" t="s">
        <v>550</v>
      </c>
      <c r="L46" s="312">
        <v>10</v>
      </c>
      <c r="M46" s="312">
        <v>10</v>
      </c>
      <c r="N46" s="310">
        <v>250</v>
      </c>
      <c r="O46" s="310">
        <v>250</v>
      </c>
      <c r="P46" s="310">
        <v>2018</v>
      </c>
      <c r="Q46" s="313" t="s">
        <v>611</v>
      </c>
      <c r="R46" s="311" t="s">
        <v>543</v>
      </c>
      <c r="S46" s="316" t="s">
        <v>450</v>
      </c>
      <c r="T46" s="316" t="s">
        <v>450</v>
      </c>
      <c r="U46" s="314" t="s">
        <v>612</v>
      </c>
    </row>
    <row r="47" spans="1:21" s="315" customFormat="1" ht="51" x14ac:dyDescent="0.2">
      <c r="A47" s="316">
        <v>23</v>
      </c>
      <c r="B47" s="317" t="s">
        <v>613</v>
      </c>
      <c r="C47" s="317" t="s">
        <v>613</v>
      </c>
      <c r="D47" s="308" t="s">
        <v>107</v>
      </c>
      <c r="E47" s="308" t="s">
        <v>539</v>
      </c>
      <c r="F47" s="308" t="s">
        <v>540</v>
      </c>
      <c r="G47" s="317" t="s">
        <v>613</v>
      </c>
      <c r="H47" s="317" t="s">
        <v>613</v>
      </c>
      <c r="I47" s="309" t="s">
        <v>551</v>
      </c>
      <c r="J47" s="310">
        <v>2028</v>
      </c>
      <c r="K47" s="311" t="s">
        <v>551</v>
      </c>
      <c r="L47" s="312">
        <v>10</v>
      </c>
      <c r="M47" s="312">
        <v>10</v>
      </c>
      <c r="N47" s="310">
        <v>250</v>
      </c>
      <c r="O47" s="310">
        <v>250</v>
      </c>
      <c r="P47" s="310">
        <v>2017</v>
      </c>
      <c r="Q47" s="313" t="s">
        <v>614</v>
      </c>
      <c r="R47" s="311" t="s">
        <v>543</v>
      </c>
      <c r="S47" s="316" t="s">
        <v>450</v>
      </c>
      <c r="T47" s="316" t="s">
        <v>450</v>
      </c>
      <c r="U47" s="314" t="s">
        <v>615</v>
      </c>
    </row>
    <row r="48" spans="1:21" s="315" customFormat="1" ht="51" x14ac:dyDescent="0.2">
      <c r="A48" s="316">
        <v>24</v>
      </c>
      <c r="B48" s="317" t="s">
        <v>616</v>
      </c>
      <c r="C48" s="317" t="s">
        <v>616</v>
      </c>
      <c r="D48" s="308" t="s">
        <v>107</v>
      </c>
      <c r="E48" s="308" t="s">
        <v>539</v>
      </c>
      <c r="F48" s="308" t="s">
        <v>540</v>
      </c>
      <c r="G48" s="317" t="s">
        <v>616</v>
      </c>
      <c r="H48" s="317" t="s">
        <v>616</v>
      </c>
      <c r="I48" s="309" t="s">
        <v>545</v>
      </c>
      <c r="J48" s="310">
        <v>2028</v>
      </c>
      <c r="K48" s="311" t="s">
        <v>545</v>
      </c>
      <c r="L48" s="312">
        <v>10</v>
      </c>
      <c r="M48" s="312">
        <v>10</v>
      </c>
      <c r="N48" s="310">
        <v>250</v>
      </c>
      <c r="O48" s="310">
        <v>250</v>
      </c>
      <c r="P48" s="310">
        <v>2007</v>
      </c>
      <c r="Q48" s="313" t="s">
        <v>617</v>
      </c>
      <c r="R48" s="311" t="s">
        <v>543</v>
      </c>
      <c r="S48" s="316" t="s">
        <v>450</v>
      </c>
      <c r="T48" s="316" t="s">
        <v>450</v>
      </c>
      <c r="U48" s="314" t="s">
        <v>618</v>
      </c>
    </row>
    <row r="49" spans="1:113" s="315" customFormat="1" ht="51" x14ac:dyDescent="0.2">
      <c r="A49" s="316">
        <v>25</v>
      </c>
      <c r="B49" s="317" t="s">
        <v>619</v>
      </c>
      <c r="C49" s="317" t="s">
        <v>619</v>
      </c>
      <c r="D49" s="308" t="s">
        <v>107</v>
      </c>
      <c r="E49" s="308" t="s">
        <v>539</v>
      </c>
      <c r="F49" s="308" t="s">
        <v>540</v>
      </c>
      <c r="G49" s="317" t="s">
        <v>619</v>
      </c>
      <c r="H49" s="317" t="s">
        <v>619</v>
      </c>
      <c r="I49" s="309" t="s">
        <v>544</v>
      </c>
      <c r="J49" s="310">
        <v>2028</v>
      </c>
      <c r="K49" s="311" t="s">
        <v>544</v>
      </c>
      <c r="L49" s="312">
        <v>10</v>
      </c>
      <c r="M49" s="312">
        <v>10</v>
      </c>
      <c r="N49" s="310">
        <v>250</v>
      </c>
      <c r="O49" s="310">
        <v>250</v>
      </c>
      <c r="P49" s="310">
        <v>2021</v>
      </c>
      <c r="Q49" s="313" t="s">
        <v>620</v>
      </c>
      <c r="R49" s="311" t="s">
        <v>543</v>
      </c>
      <c r="S49" s="316" t="s">
        <v>450</v>
      </c>
      <c r="T49" s="316" t="s">
        <v>450</v>
      </c>
      <c r="U49" s="314" t="s">
        <v>621</v>
      </c>
    </row>
    <row r="50" spans="1:113" s="315" customFormat="1" ht="76.5" x14ac:dyDescent="0.2">
      <c r="A50" s="316">
        <v>26</v>
      </c>
      <c r="B50" s="317" t="s">
        <v>622</v>
      </c>
      <c r="C50" s="317" t="s">
        <v>622</v>
      </c>
      <c r="D50" s="308" t="s">
        <v>107</v>
      </c>
      <c r="E50" s="308" t="s">
        <v>539</v>
      </c>
      <c r="F50" s="308" t="s">
        <v>540</v>
      </c>
      <c r="G50" s="317" t="s">
        <v>622</v>
      </c>
      <c r="H50" s="317" t="s">
        <v>622</v>
      </c>
      <c r="I50" s="309" t="s">
        <v>544</v>
      </c>
      <c r="J50" s="310">
        <v>2028</v>
      </c>
      <c r="K50" s="311" t="s">
        <v>544</v>
      </c>
      <c r="L50" s="312">
        <v>10</v>
      </c>
      <c r="M50" s="312">
        <v>10</v>
      </c>
      <c r="N50" s="310">
        <v>250</v>
      </c>
      <c r="O50" s="310">
        <v>250</v>
      </c>
      <c r="P50" s="310">
        <v>2017</v>
      </c>
      <c r="Q50" s="313" t="s">
        <v>623</v>
      </c>
      <c r="R50" s="311" t="s">
        <v>543</v>
      </c>
      <c r="S50" s="316" t="s">
        <v>450</v>
      </c>
      <c r="T50" s="316" t="s">
        <v>450</v>
      </c>
      <c r="U50" s="314" t="s">
        <v>624</v>
      </c>
    </row>
    <row r="51" spans="1:113" s="315" customFormat="1" ht="76.5" x14ac:dyDescent="0.2">
      <c r="A51" s="316">
        <v>27</v>
      </c>
      <c r="B51" s="317" t="s">
        <v>625</v>
      </c>
      <c r="C51" s="317" t="s">
        <v>625</v>
      </c>
      <c r="D51" s="308" t="s">
        <v>107</v>
      </c>
      <c r="E51" s="308" t="s">
        <v>539</v>
      </c>
      <c r="F51" s="308" t="s">
        <v>540</v>
      </c>
      <c r="G51" s="317" t="s">
        <v>625</v>
      </c>
      <c r="H51" s="317" t="s">
        <v>625</v>
      </c>
      <c r="I51" s="309" t="s">
        <v>544</v>
      </c>
      <c r="J51" s="310">
        <v>2028</v>
      </c>
      <c r="K51" s="311" t="s">
        <v>544</v>
      </c>
      <c r="L51" s="312">
        <v>10</v>
      </c>
      <c r="M51" s="312">
        <v>10</v>
      </c>
      <c r="N51" s="310">
        <v>160</v>
      </c>
      <c r="O51" s="310">
        <v>160</v>
      </c>
      <c r="P51" s="310">
        <v>2007</v>
      </c>
      <c r="Q51" s="313" t="s">
        <v>626</v>
      </c>
      <c r="R51" s="311" t="s">
        <v>543</v>
      </c>
      <c r="S51" s="316" t="s">
        <v>450</v>
      </c>
      <c r="T51" s="316" t="s">
        <v>450</v>
      </c>
      <c r="U51" s="314" t="s">
        <v>627</v>
      </c>
    </row>
    <row r="52" spans="1:113" s="315" customFormat="1" ht="63.75" x14ac:dyDescent="0.2">
      <c r="A52" s="316">
        <v>28</v>
      </c>
      <c r="B52" s="317" t="s">
        <v>628</v>
      </c>
      <c r="C52" s="317" t="s">
        <v>628</v>
      </c>
      <c r="D52" s="308" t="s">
        <v>107</v>
      </c>
      <c r="E52" s="308" t="s">
        <v>539</v>
      </c>
      <c r="F52" s="308" t="s">
        <v>540</v>
      </c>
      <c r="G52" s="317" t="s">
        <v>628</v>
      </c>
      <c r="H52" s="317" t="s">
        <v>628</v>
      </c>
      <c r="I52" s="309" t="s">
        <v>584</v>
      </c>
      <c r="J52" s="310">
        <v>2028</v>
      </c>
      <c r="K52" s="311" t="s">
        <v>584</v>
      </c>
      <c r="L52" s="312">
        <v>10</v>
      </c>
      <c r="M52" s="312">
        <v>10</v>
      </c>
      <c r="N52" s="310">
        <v>250</v>
      </c>
      <c r="O52" s="310">
        <v>250</v>
      </c>
      <c r="P52" s="318">
        <v>2009</v>
      </c>
      <c r="Q52" s="313" t="s">
        <v>629</v>
      </c>
      <c r="R52" s="311" t="s">
        <v>543</v>
      </c>
      <c r="S52" s="316" t="s">
        <v>450</v>
      </c>
      <c r="T52" s="316" t="s">
        <v>450</v>
      </c>
      <c r="U52" s="319">
        <v>81120</v>
      </c>
    </row>
    <row r="53" spans="1:113" s="315" customFormat="1" ht="63.75" x14ac:dyDescent="0.2">
      <c r="A53" s="316">
        <v>29</v>
      </c>
      <c r="B53" s="317" t="s">
        <v>630</v>
      </c>
      <c r="C53" s="317" t="s">
        <v>630</v>
      </c>
      <c r="D53" s="308" t="s">
        <v>107</v>
      </c>
      <c r="E53" s="308" t="s">
        <v>539</v>
      </c>
      <c r="F53" s="308" t="s">
        <v>540</v>
      </c>
      <c r="G53" s="317" t="s">
        <v>630</v>
      </c>
      <c r="H53" s="317" t="s">
        <v>630</v>
      </c>
      <c r="I53" s="309" t="s">
        <v>548</v>
      </c>
      <c r="J53" s="310">
        <v>2028</v>
      </c>
      <c r="K53" s="311" t="s">
        <v>548</v>
      </c>
      <c r="L53" s="312">
        <v>10</v>
      </c>
      <c r="M53" s="312">
        <v>10</v>
      </c>
      <c r="N53" s="310">
        <v>160</v>
      </c>
      <c r="O53" s="310">
        <v>250</v>
      </c>
      <c r="P53" s="318">
        <v>2009</v>
      </c>
      <c r="Q53" s="313" t="s">
        <v>631</v>
      </c>
      <c r="R53" s="311" t="s">
        <v>543</v>
      </c>
      <c r="S53" s="316" t="s">
        <v>450</v>
      </c>
      <c r="T53" s="316" t="s">
        <v>450</v>
      </c>
      <c r="U53" s="319">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3" t="s">
        <v>446</v>
      </c>
      <c r="C56" s="383"/>
      <c r="D56" s="383"/>
      <c r="E56" s="383"/>
      <c r="F56" s="383"/>
      <c r="G56" s="383"/>
      <c r="H56" s="383"/>
      <c r="I56" s="383"/>
      <c r="J56" s="383"/>
      <c r="K56" s="383"/>
      <c r="L56" s="383"/>
      <c r="M56" s="383"/>
      <c r="N56" s="383"/>
      <c r="O56" s="383"/>
      <c r="P56" s="383"/>
      <c r="Q56" s="383"/>
      <c r="R56" s="383"/>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E10"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0" t="s">
        <v>475</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0" t="s">
        <v>654</v>
      </c>
      <c r="F9" s="370"/>
      <c r="G9" s="370"/>
      <c r="H9" s="370"/>
      <c r="I9" s="370"/>
      <c r="J9" s="370"/>
      <c r="K9" s="370"/>
      <c r="L9" s="370"/>
      <c r="M9" s="370"/>
      <c r="N9" s="370"/>
      <c r="O9" s="370"/>
      <c r="P9" s="370"/>
      <c r="Q9" s="370"/>
      <c r="R9" s="370"/>
      <c r="S9" s="370"/>
      <c r="T9" s="370"/>
      <c r="U9" s="370"/>
      <c r="V9" s="370"/>
      <c r="W9" s="370"/>
      <c r="X9" s="370"/>
      <c r="Y9" s="370"/>
    </row>
    <row r="10" spans="1:27" s="85"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0" t="s">
        <v>642</v>
      </c>
      <c r="F12" s="350"/>
      <c r="G12" s="350"/>
      <c r="H12" s="350"/>
      <c r="I12" s="350"/>
      <c r="J12" s="350"/>
      <c r="K12" s="350"/>
      <c r="L12" s="350"/>
      <c r="M12" s="350"/>
      <c r="N12" s="350"/>
      <c r="O12" s="350"/>
      <c r="P12" s="350"/>
      <c r="Q12" s="350"/>
      <c r="R12" s="350"/>
      <c r="S12" s="350"/>
      <c r="T12" s="350"/>
      <c r="U12" s="350"/>
      <c r="V12" s="350"/>
      <c r="W12" s="350"/>
      <c r="X12" s="350"/>
      <c r="Y12" s="350"/>
    </row>
    <row r="13" spans="1:27" s="85"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5" t="s">
        <v>553</v>
      </c>
      <c r="F15" s="385"/>
      <c r="G15" s="385"/>
      <c r="H15" s="385"/>
      <c r="I15" s="385"/>
      <c r="J15" s="385"/>
      <c r="K15" s="385"/>
      <c r="L15" s="385"/>
      <c r="M15" s="385"/>
      <c r="N15" s="385"/>
      <c r="O15" s="385"/>
      <c r="P15" s="385"/>
      <c r="Q15" s="385"/>
      <c r="R15" s="385"/>
      <c r="S15" s="385"/>
      <c r="T15" s="385"/>
      <c r="U15" s="385"/>
      <c r="V15" s="385"/>
      <c r="W15" s="385"/>
      <c r="X15" s="385"/>
      <c r="Y15" s="385"/>
    </row>
    <row r="16" spans="1:27" s="101"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39"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39" s="142" customFormat="1" ht="21" customHeight="1" x14ac:dyDescent="0.25"/>
    <row r="21" spans="1:39"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39"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7" t="s">
        <v>115</v>
      </c>
      <c r="Y22" s="87" t="s">
        <v>411</v>
      </c>
      <c r="Z22" s="87" t="s">
        <v>114</v>
      </c>
      <c r="AA22" s="87" t="s">
        <v>113</v>
      </c>
    </row>
    <row r="23" spans="1:39" ht="60" customHeight="1" x14ac:dyDescent="0.25">
      <c r="A23" s="382"/>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7" customFormat="1" ht="108.75" customHeight="1" x14ac:dyDescent="0.25">
      <c r="A25" s="302"/>
      <c r="B25" s="298"/>
      <c r="C25" s="298"/>
      <c r="D25" s="298"/>
      <c r="E25" s="298"/>
      <c r="F25" s="299"/>
      <c r="G25" s="299"/>
      <c r="H25" s="299"/>
      <c r="I25" s="299"/>
      <c r="J25" s="298"/>
      <c r="K25" s="298"/>
      <c r="L25" s="298"/>
      <c r="M25" s="298"/>
      <c r="N25" s="298"/>
      <c r="O25" s="300"/>
      <c r="P25" s="300"/>
      <c r="Q25" s="298"/>
      <c r="R25" s="298"/>
      <c r="S25" s="301"/>
      <c r="T25" s="300"/>
      <c r="U25" s="300"/>
      <c r="V25" s="301"/>
      <c r="W25" s="301"/>
      <c r="X25" s="301"/>
      <c r="Y25" s="301"/>
      <c r="Z25" s="300"/>
      <c r="AA25" s="300"/>
      <c r="AB25" s="303"/>
      <c r="AC25" s="304"/>
      <c r="AD25" s="304"/>
      <c r="AE25" s="305"/>
      <c r="AF25" s="306"/>
      <c r="AG25" s="304"/>
      <c r="AH25" s="307"/>
      <c r="AI25" s="307"/>
      <c r="AJ25" s="305"/>
      <c r="AK25" s="306"/>
      <c r="AL25" s="304"/>
      <c r="AM25" s="3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A18" sqref="A18:C18"/>
    </sheetView>
  </sheetViews>
  <sheetFormatPr defaultColWidth="9.140625" defaultRowHeight="15" x14ac:dyDescent="0.25"/>
  <cols>
    <col min="1" max="1" width="6.140625" style="109" customWidth="1"/>
    <col min="2" max="2" width="53.5703125" style="109" customWidth="1"/>
    <col min="3" max="3" width="143.8554687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0" t="str">
        <f>'1. паспорт местоположение'!A5:C5</f>
        <v>Год раскрытия информации: 2022 год</v>
      </c>
      <c r="B5" s="360"/>
      <c r="C5" s="36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1"/>
      <c r="E8" s="111"/>
      <c r="F8" s="111"/>
      <c r="G8" s="111"/>
      <c r="H8" s="84"/>
      <c r="I8" s="84"/>
      <c r="J8" s="84"/>
      <c r="K8" s="84"/>
      <c r="L8" s="84"/>
      <c r="M8" s="84"/>
      <c r="N8" s="84"/>
      <c r="O8" s="84"/>
      <c r="P8" s="84"/>
      <c r="Q8" s="84"/>
      <c r="R8" s="84"/>
      <c r="S8" s="84"/>
      <c r="T8" s="84"/>
      <c r="U8" s="84"/>
    </row>
    <row r="9" spans="1:29" s="85" customFormat="1" ht="18.75" x14ac:dyDescent="0.2">
      <c r="A9" s="370" t="str">
        <f>'1. паспорт местоположение'!A9:C9</f>
        <v>АО "Россети Тюмень"</v>
      </c>
      <c r="B9" s="370"/>
      <c r="C9" s="370"/>
      <c r="D9" s="83"/>
      <c r="E9" s="83"/>
      <c r="F9" s="83"/>
      <c r="G9" s="83"/>
      <c r="H9" s="84"/>
      <c r="I9" s="84"/>
      <c r="J9" s="84"/>
      <c r="K9" s="84"/>
      <c r="L9" s="84"/>
      <c r="M9" s="84"/>
      <c r="N9" s="84"/>
      <c r="O9" s="84"/>
      <c r="P9" s="84"/>
      <c r="Q9" s="84"/>
      <c r="R9" s="84"/>
      <c r="S9" s="84"/>
      <c r="T9" s="84"/>
      <c r="U9" s="84"/>
    </row>
    <row r="10" spans="1:29" s="85" customFormat="1" ht="18.75" x14ac:dyDescent="0.2">
      <c r="A10" s="354" t="s">
        <v>8</v>
      </c>
      <c r="B10" s="354"/>
      <c r="C10" s="354"/>
      <c r="D10" s="98"/>
      <c r="E10" s="98"/>
      <c r="F10" s="98"/>
      <c r="G10" s="98"/>
      <c r="H10" s="84"/>
      <c r="I10" s="84"/>
      <c r="J10" s="84"/>
      <c r="K10" s="84"/>
      <c r="L10" s="84"/>
      <c r="M10" s="84"/>
      <c r="N10" s="84"/>
      <c r="O10" s="84"/>
      <c r="P10" s="84"/>
      <c r="Q10" s="84"/>
      <c r="R10" s="84"/>
      <c r="S10" s="84"/>
      <c r="T10" s="84"/>
      <c r="U10" s="84"/>
    </row>
    <row r="11" spans="1:29" s="85" customFormat="1" ht="18.75" x14ac:dyDescent="0.2">
      <c r="A11" s="358"/>
      <c r="B11" s="358"/>
      <c r="C11" s="358"/>
      <c r="D11" s="111"/>
      <c r="E11" s="111"/>
      <c r="F11" s="111"/>
      <c r="G11" s="111"/>
      <c r="H11" s="84"/>
      <c r="I11" s="84"/>
      <c r="J11" s="84"/>
      <c r="K11" s="84"/>
      <c r="L11" s="84"/>
      <c r="M11" s="84"/>
      <c r="N11" s="84"/>
      <c r="O11" s="84"/>
      <c r="P11" s="84"/>
      <c r="Q11" s="84"/>
      <c r="R11" s="84"/>
      <c r="S11" s="84"/>
      <c r="T11" s="84"/>
      <c r="U11" s="84"/>
    </row>
    <row r="12" spans="1:29" s="85" customFormat="1" ht="18.75" x14ac:dyDescent="0.2">
      <c r="A12" s="370" t="str">
        <f>'1. паспорт местоположение'!A12:C12</f>
        <v>M_TP3400.PS.0055</v>
      </c>
      <c r="B12" s="370"/>
      <c r="C12" s="370"/>
      <c r="D12" s="83"/>
      <c r="E12" s="83"/>
      <c r="F12" s="83"/>
      <c r="G12" s="83"/>
      <c r="H12" s="84"/>
      <c r="I12" s="84"/>
      <c r="J12" s="84"/>
      <c r="K12" s="84"/>
      <c r="L12" s="84"/>
      <c r="M12" s="84"/>
      <c r="N12" s="84"/>
      <c r="O12" s="84"/>
      <c r="P12" s="84"/>
      <c r="Q12" s="84"/>
      <c r="R12" s="84"/>
      <c r="S12" s="84"/>
      <c r="T12" s="84"/>
      <c r="U12" s="84"/>
    </row>
    <row r="13" spans="1:29" s="85" customFormat="1" ht="18.75" x14ac:dyDescent="0.2">
      <c r="A13" s="354" t="s">
        <v>7</v>
      </c>
      <c r="B13" s="354"/>
      <c r="C13" s="354"/>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59"/>
      <c r="B14" s="359"/>
      <c r="C14" s="35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1" t="str">
        <f>'1. паспорт местоположение'!A15:C15</f>
        <v>Реконструкция ТП-10/0.4 кВ Ялуторовского РЭС Южного ТПО 2 этап (реконструкия ТП 10/0.4 кВ - 29шт.)</v>
      </c>
      <c r="B15" s="371"/>
      <c r="C15" s="371"/>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4" t="s">
        <v>6</v>
      </c>
      <c r="B16" s="354"/>
      <c r="C16" s="35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5"/>
      <c r="B17" s="355"/>
      <c r="C17" s="355"/>
      <c r="D17" s="102"/>
      <c r="E17" s="102"/>
      <c r="F17" s="102"/>
      <c r="G17" s="102"/>
      <c r="H17" s="102"/>
      <c r="I17" s="102"/>
      <c r="J17" s="102"/>
      <c r="K17" s="102"/>
      <c r="L17" s="102"/>
      <c r="M17" s="102"/>
      <c r="N17" s="102"/>
      <c r="O17" s="102"/>
      <c r="P17" s="102"/>
      <c r="Q17" s="102"/>
      <c r="R17" s="102"/>
    </row>
    <row r="18" spans="1:21" s="101" customFormat="1" ht="27.75" customHeight="1" x14ac:dyDescent="0.2">
      <c r="A18" s="356" t="s">
        <v>406</v>
      </c>
      <c r="B18" s="356"/>
      <c r="C18" s="35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3" t="s">
        <v>5</v>
      </c>
      <c r="B20" s="284" t="s">
        <v>67</v>
      </c>
      <c r="C20" s="285"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5">
        <v>1</v>
      </c>
      <c r="B21" s="284">
        <v>2</v>
      </c>
      <c r="C21" s="285">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88" t="s">
        <v>65</v>
      </c>
      <c r="B22" s="22" t="s">
        <v>418</v>
      </c>
      <c r="C22" s="295" t="s">
        <v>659</v>
      </c>
      <c r="D22" s="106"/>
      <c r="E22" s="106"/>
      <c r="F22" s="99"/>
      <c r="G22" s="99"/>
      <c r="H22" s="99"/>
      <c r="I22" s="99"/>
      <c r="J22" s="99"/>
      <c r="K22" s="99"/>
      <c r="L22" s="99"/>
      <c r="M22" s="99"/>
      <c r="N22" s="99"/>
      <c r="O22" s="99"/>
      <c r="P22" s="99"/>
      <c r="Q22" s="107"/>
      <c r="R22" s="107"/>
      <c r="S22" s="107"/>
      <c r="T22" s="107"/>
      <c r="U22" s="107"/>
    </row>
    <row r="23" spans="1:21" ht="408.75" customHeight="1" x14ac:dyDescent="0.25">
      <c r="A23" s="288" t="s">
        <v>63</v>
      </c>
      <c r="B23" s="290" t="s">
        <v>60</v>
      </c>
      <c r="C23" s="341" t="s">
        <v>660</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88" t="s">
        <v>62</v>
      </c>
      <c r="B24" s="290" t="s">
        <v>438</v>
      </c>
      <c r="C24" s="283" t="s">
        <v>636</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88" t="s">
        <v>61</v>
      </c>
      <c r="B25" s="290" t="s">
        <v>439</v>
      </c>
      <c r="C25" s="291" t="s">
        <v>655</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88" t="s">
        <v>59</v>
      </c>
      <c r="B26" s="290" t="s">
        <v>228</v>
      </c>
      <c r="C26" s="283" t="s">
        <v>637</v>
      </c>
      <c r="D26" s="108"/>
      <c r="E26" s="108"/>
      <c r="F26" s="108"/>
      <c r="G26" s="108"/>
      <c r="H26" s="108"/>
      <c r="I26" s="108"/>
      <c r="J26" s="108"/>
      <c r="K26" s="108"/>
      <c r="L26" s="108"/>
      <c r="M26" s="108"/>
      <c r="N26" s="108"/>
      <c r="O26" s="108"/>
      <c r="P26" s="108"/>
      <c r="Q26" s="108"/>
      <c r="R26" s="108"/>
      <c r="S26" s="108"/>
      <c r="T26" s="108"/>
      <c r="U26" s="108"/>
    </row>
    <row r="27" spans="1:21" ht="126" x14ac:dyDescent="0.25">
      <c r="A27" s="288" t="s">
        <v>58</v>
      </c>
      <c r="B27" s="290" t="s">
        <v>419</v>
      </c>
      <c r="C27" s="28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повысить качество электроснабжения и уменьшить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88" t="s">
        <v>56</v>
      </c>
      <c r="B28" s="290" t="s">
        <v>57</v>
      </c>
      <c r="C28" s="243">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88" t="s">
        <v>54</v>
      </c>
      <c r="B29" s="283" t="s">
        <v>55</v>
      </c>
      <c r="C29" s="243">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88" t="s">
        <v>73</v>
      </c>
      <c r="B30" s="283" t="s">
        <v>53</v>
      </c>
      <c r="C30" s="243" t="s">
        <v>538</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abSelected="1" topLeftCell="H1" zoomScale="80" zoomScaleNormal="80" zoomScaleSheetLayoutView="70" workbookViewId="0">
      <selection activeCell="N32" sqref="N3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3"/>
      <c r="AB8" s="83"/>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8"/>
      <c r="AB9" s="98"/>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70" t="str">
        <f>'3.3 паспорт описание'!A12:C12</f>
        <v>M_TP3400.PS.0055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3"/>
      <c r="AB11" s="8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8"/>
      <c r="AB12" s="98"/>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0"/>
      <c r="AB13" s="150"/>
    </row>
    <row r="14" spans="1:28" x14ac:dyDescent="0.25">
      <c r="A14" s="370" t="str">
        <f>'3.3 паспорт описание'!A15:C15</f>
        <v>Реконструкция ТП-10/0.4 кВ Ялуторовского РЭС Южного ТПО 2 этап (реконструкия ТП 10/0.4 кВ - 29шт.)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3"/>
      <c r="AB14" s="83"/>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8"/>
      <c r="AB15" s="98"/>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1"/>
      <c r="AB16" s="15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1"/>
      <c r="AB17" s="15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1"/>
      <c r="AB18" s="15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1"/>
      <c r="AB19" s="15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1"/>
      <c r="AB20" s="15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1"/>
      <c r="AB21" s="151"/>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2"/>
      <c r="AB22" s="152"/>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470" t="s">
        <v>661</v>
      </c>
      <c r="B26" s="317" t="s">
        <v>662</v>
      </c>
      <c r="C26" s="471">
        <v>5.07</v>
      </c>
      <c r="D26" s="472">
        <v>40</v>
      </c>
      <c r="E26" s="472"/>
      <c r="F26" s="471">
        <f>C26*D26</f>
        <v>202.8</v>
      </c>
      <c r="G26" s="472"/>
      <c r="H26" s="472">
        <v>5364</v>
      </c>
      <c r="I26" s="473">
        <f>F26/H26</f>
        <v>3.7807606263982108E-2</v>
      </c>
      <c r="J26" s="473">
        <f>D26/H26</f>
        <v>7.4571215510812828E-3</v>
      </c>
      <c r="K26" s="472" t="s">
        <v>663</v>
      </c>
      <c r="L26" s="472"/>
      <c r="M26" s="472"/>
      <c r="N26" s="472">
        <v>2</v>
      </c>
      <c r="O26" s="471">
        <f>P26*D26</f>
        <v>93.6</v>
      </c>
      <c r="P26" s="471">
        <v>2.34</v>
      </c>
      <c r="Q26" s="472">
        <f>P26/R26</f>
        <v>4.3624161073825503E-4</v>
      </c>
      <c r="R26" s="472">
        <v>5364</v>
      </c>
      <c r="S26" s="474">
        <f>O26/R26</f>
        <v>1.74496644295302E-2</v>
      </c>
      <c r="T26" s="475">
        <f>D26/R26</f>
        <v>7.4571215510812828E-3</v>
      </c>
      <c r="U26" s="472"/>
      <c r="V26" s="472"/>
      <c r="W26" s="476">
        <f>S26-I26</f>
        <v>-2.0357941834451908E-2</v>
      </c>
      <c r="X26" s="476">
        <f>T26-J26</f>
        <v>0</v>
      </c>
      <c r="Y26" s="472"/>
      <c r="Z26" s="477" t="s">
        <v>664</v>
      </c>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1"/>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1"/>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1"/>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1"/>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M_TP3400.PS.0055</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ТП-10/0.4 кВ Ялуторовского РЭС Южного ТПО 2 этап (реконструкия ТП 10/0.4 кВ - 29шт.)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7" customFormat="1" ht="27.75" x14ac:dyDescent="0.4">
      <c r="A1" s="73"/>
      <c r="B1" s="73"/>
      <c r="C1" s="73"/>
      <c r="D1" s="73"/>
      <c r="E1" s="73"/>
      <c r="F1" s="73"/>
      <c r="G1" s="73"/>
      <c r="H1" s="73"/>
      <c r="I1" s="73"/>
      <c r="J1" s="85"/>
      <c r="K1" s="85"/>
      <c r="L1" s="95" t="s">
        <v>69</v>
      </c>
      <c r="T1" s="163"/>
      <c r="U1" s="405"/>
      <c r="V1" s="405"/>
      <c r="W1" s="405"/>
      <c r="X1" s="405"/>
      <c r="Y1" s="405"/>
    </row>
    <row r="2" spans="1:25" s="237" customFormat="1" ht="27.75" x14ac:dyDescent="0.4">
      <c r="A2" s="73"/>
      <c r="B2" s="73"/>
      <c r="C2" s="73"/>
      <c r="D2" s="73"/>
      <c r="E2" s="73"/>
      <c r="F2" s="73"/>
      <c r="G2" s="73"/>
      <c r="H2" s="73"/>
      <c r="I2" s="73"/>
      <c r="J2" s="85"/>
      <c r="K2" s="85"/>
      <c r="L2" s="96" t="s">
        <v>10</v>
      </c>
      <c r="T2" s="163"/>
      <c r="U2" s="405"/>
      <c r="V2" s="405"/>
      <c r="W2" s="405"/>
      <c r="X2" s="405"/>
      <c r="Y2" s="405"/>
    </row>
    <row r="3" spans="1:25" s="237" customFormat="1" ht="27.75" x14ac:dyDescent="0.4">
      <c r="A3" s="73"/>
      <c r="B3" s="73"/>
      <c r="C3" s="73"/>
      <c r="D3" s="73"/>
      <c r="E3" s="73"/>
      <c r="F3" s="73"/>
      <c r="G3" s="73"/>
      <c r="H3" s="73"/>
      <c r="I3" s="73"/>
      <c r="J3" s="85"/>
      <c r="K3" s="85"/>
      <c r="L3" s="96" t="s">
        <v>293</v>
      </c>
      <c r="T3" s="163"/>
      <c r="U3" s="235"/>
      <c r="V3" s="235"/>
      <c r="W3" s="235"/>
      <c r="X3" s="235"/>
      <c r="Y3" s="235"/>
    </row>
    <row r="4" spans="1:25" s="237" customFormat="1" ht="27.75" x14ac:dyDescent="0.4">
      <c r="A4" s="73"/>
      <c r="B4" s="73"/>
      <c r="C4" s="73"/>
      <c r="D4" s="73"/>
      <c r="E4" s="73"/>
      <c r="F4" s="73"/>
      <c r="G4" s="73"/>
      <c r="H4" s="73"/>
      <c r="I4" s="73"/>
      <c r="J4" s="85"/>
      <c r="K4" s="85"/>
      <c r="L4" s="96"/>
      <c r="T4" s="163"/>
      <c r="U4" s="339"/>
      <c r="V4" s="339"/>
      <c r="W4" s="339"/>
      <c r="X4" s="339"/>
      <c r="Y4" s="339"/>
    </row>
    <row r="5" spans="1:25" s="237" customFormat="1" ht="27.75" x14ac:dyDescent="0.4">
      <c r="A5" s="360" t="s">
        <v>535</v>
      </c>
      <c r="B5" s="360"/>
      <c r="C5" s="360"/>
      <c r="D5" s="360"/>
      <c r="E5" s="360"/>
      <c r="F5" s="360"/>
      <c r="G5" s="360"/>
      <c r="H5" s="360"/>
      <c r="I5" s="360"/>
      <c r="J5" s="360"/>
      <c r="K5" s="360"/>
      <c r="L5" s="360"/>
      <c r="T5" s="163"/>
      <c r="U5" s="235"/>
      <c r="V5" s="235"/>
      <c r="W5" s="235"/>
      <c r="X5" s="235"/>
      <c r="Y5" s="235"/>
    </row>
    <row r="6" spans="1:25" s="237" customFormat="1" ht="27.75" x14ac:dyDescent="0.4">
      <c r="A6" s="97"/>
      <c r="B6" s="74"/>
      <c r="C6" s="74"/>
      <c r="D6" s="74"/>
      <c r="E6" s="74"/>
      <c r="F6" s="74"/>
      <c r="G6" s="74"/>
      <c r="H6" s="74"/>
      <c r="I6" s="74"/>
      <c r="J6" s="74"/>
      <c r="K6" s="164"/>
      <c r="L6" s="74"/>
      <c r="T6" s="163"/>
      <c r="U6" s="235"/>
      <c r="V6" s="235"/>
      <c r="W6" s="235"/>
      <c r="X6" s="235"/>
      <c r="Y6" s="235"/>
    </row>
    <row r="7" spans="1:25" s="237" customFormat="1" ht="27.75" x14ac:dyDescent="0.4">
      <c r="A7" s="358" t="s">
        <v>9</v>
      </c>
      <c r="B7" s="358"/>
      <c r="C7" s="358"/>
      <c r="D7" s="358"/>
      <c r="E7" s="358"/>
      <c r="F7" s="358"/>
      <c r="G7" s="358"/>
      <c r="H7" s="358"/>
      <c r="I7" s="358"/>
      <c r="J7" s="358"/>
      <c r="K7" s="358"/>
      <c r="L7" s="358"/>
      <c r="T7" s="163"/>
      <c r="U7" s="235"/>
      <c r="V7" s="235"/>
      <c r="W7" s="235"/>
      <c r="X7" s="235"/>
      <c r="Y7" s="235"/>
    </row>
    <row r="8" spans="1:25" s="237" customFormat="1" ht="27.75" x14ac:dyDescent="0.4">
      <c r="A8" s="75"/>
      <c r="B8" s="75"/>
      <c r="C8" s="75"/>
      <c r="D8" s="75"/>
      <c r="E8" s="75"/>
      <c r="F8" s="75"/>
      <c r="G8" s="75"/>
      <c r="H8" s="75"/>
      <c r="I8" s="75"/>
      <c r="J8" s="75"/>
      <c r="K8" s="75"/>
      <c r="L8" s="75"/>
      <c r="T8" s="163"/>
      <c r="U8" s="235"/>
      <c r="V8" s="235"/>
      <c r="W8" s="235"/>
      <c r="X8" s="235"/>
      <c r="Y8" s="235"/>
    </row>
    <row r="9" spans="1:25" s="237" customFormat="1" ht="27.75" x14ac:dyDescent="0.4">
      <c r="A9" s="353" t="str">
        <f>'1. паспорт местоположение'!A9:C9</f>
        <v>АО "Россети Тюмень"</v>
      </c>
      <c r="B9" s="353"/>
      <c r="C9" s="353"/>
      <c r="D9" s="353"/>
      <c r="E9" s="353"/>
      <c r="F9" s="353"/>
      <c r="G9" s="353"/>
      <c r="H9" s="353"/>
      <c r="I9" s="353"/>
      <c r="J9" s="353"/>
      <c r="K9" s="353"/>
      <c r="L9" s="353"/>
      <c r="T9" s="163"/>
      <c r="U9" s="405"/>
      <c r="V9" s="405"/>
      <c r="W9" s="405"/>
      <c r="X9" s="405"/>
      <c r="Y9" s="405"/>
    </row>
    <row r="10" spans="1:25" s="237" customFormat="1" ht="27.75" x14ac:dyDescent="0.4">
      <c r="A10" s="354" t="s">
        <v>8</v>
      </c>
      <c r="B10" s="354"/>
      <c r="C10" s="354"/>
      <c r="D10" s="354"/>
      <c r="E10" s="354"/>
      <c r="F10" s="354"/>
      <c r="G10" s="354"/>
      <c r="H10" s="354"/>
      <c r="I10" s="354"/>
      <c r="J10" s="354"/>
      <c r="K10" s="354"/>
      <c r="L10" s="354"/>
      <c r="T10" s="165"/>
      <c r="U10" s="165"/>
      <c r="W10" s="165"/>
      <c r="X10" s="165"/>
      <c r="Y10" s="166"/>
    </row>
    <row r="11" spans="1:25" s="237" customFormat="1" ht="24.75" customHeight="1" x14ac:dyDescent="0.25">
      <c r="A11" s="75"/>
      <c r="B11" s="75"/>
      <c r="C11" s="75"/>
      <c r="D11" s="75"/>
      <c r="E11" s="75"/>
      <c r="F11" s="75"/>
      <c r="G11" s="75"/>
      <c r="H11" s="75"/>
      <c r="I11" s="75"/>
      <c r="J11" s="75"/>
      <c r="K11" s="75"/>
      <c r="L11" s="75"/>
      <c r="T11" s="238"/>
      <c r="U11" s="238"/>
      <c r="V11" s="239"/>
      <c r="W11" s="238"/>
      <c r="X11" s="238"/>
      <c r="Y11" s="238"/>
    </row>
    <row r="12" spans="1:25" s="237" customFormat="1" ht="27.75" x14ac:dyDescent="0.25">
      <c r="A12" s="353" t="str">
        <f>'1. паспорт местоположение'!A12:C12</f>
        <v>M_TP3400.PS.0055</v>
      </c>
      <c r="B12" s="353"/>
      <c r="C12" s="353"/>
      <c r="D12" s="353"/>
      <c r="E12" s="353"/>
      <c r="F12" s="353"/>
      <c r="G12" s="353"/>
      <c r="H12" s="353"/>
      <c r="I12" s="353"/>
      <c r="J12" s="353"/>
      <c r="K12" s="353"/>
      <c r="L12" s="353"/>
      <c r="T12" s="238"/>
      <c r="U12" s="238"/>
      <c r="V12" s="239"/>
      <c r="W12" s="238"/>
      <c r="X12" s="238"/>
      <c r="Y12" s="238"/>
    </row>
    <row r="13" spans="1:25" s="237" customFormat="1" ht="27.75" customHeight="1" x14ac:dyDescent="0.4">
      <c r="A13" s="354" t="s">
        <v>7</v>
      </c>
      <c r="B13" s="354"/>
      <c r="C13" s="354"/>
      <c r="D13" s="354"/>
      <c r="E13" s="354"/>
      <c r="F13" s="354"/>
      <c r="G13" s="354"/>
      <c r="H13" s="354"/>
      <c r="I13" s="354"/>
      <c r="J13" s="354"/>
      <c r="K13" s="354"/>
      <c r="L13" s="354"/>
      <c r="T13" s="167"/>
      <c r="U13" s="403"/>
      <c r="V13" s="403"/>
      <c r="W13" s="403"/>
      <c r="X13" s="167"/>
      <c r="Y13" s="167"/>
    </row>
    <row r="14" spans="1:25" s="237" customFormat="1" ht="27.75" x14ac:dyDescent="0.4">
      <c r="A14" s="76"/>
      <c r="B14" s="76"/>
      <c r="C14" s="76"/>
      <c r="D14" s="76"/>
      <c r="E14" s="76"/>
      <c r="F14" s="76"/>
      <c r="G14" s="76"/>
      <c r="H14" s="76"/>
      <c r="I14" s="76"/>
      <c r="J14" s="76"/>
      <c r="K14" s="76"/>
      <c r="L14" s="76"/>
      <c r="T14" s="163"/>
      <c r="U14" s="163"/>
      <c r="V14" s="163"/>
      <c r="W14" s="163"/>
      <c r="X14" s="163"/>
      <c r="Y14" s="163"/>
    </row>
    <row r="15" spans="1:25" s="237" customFormat="1" ht="42" customHeight="1" x14ac:dyDescent="0.4">
      <c r="A15" s="404" t="str">
        <f>'1. паспорт местоположение'!A15:C15</f>
        <v>Реконструкция ТП-10/0.4 кВ Ялуторовского РЭС Южного ТПО 2 этап (реконструкия ТП 10/0.4 кВ - 29шт.)</v>
      </c>
      <c r="B15" s="404"/>
      <c r="C15" s="404"/>
      <c r="D15" s="404"/>
      <c r="E15" s="404"/>
      <c r="F15" s="404"/>
      <c r="G15" s="404"/>
      <c r="H15" s="404"/>
      <c r="I15" s="404"/>
      <c r="J15" s="404"/>
      <c r="K15" s="404"/>
      <c r="L15" s="404"/>
      <c r="T15" s="163"/>
      <c r="U15" s="238"/>
      <c r="V15" s="238"/>
      <c r="W15" s="238"/>
      <c r="X15" s="238"/>
      <c r="Y15" s="238"/>
    </row>
    <row r="16" spans="1:25" s="237" customFormat="1" ht="27.75" x14ac:dyDescent="0.4">
      <c r="A16" s="354" t="s">
        <v>6</v>
      </c>
      <c r="B16" s="354"/>
      <c r="C16" s="354"/>
      <c r="D16" s="354"/>
      <c r="E16" s="354"/>
      <c r="F16" s="354"/>
      <c r="G16" s="354"/>
      <c r="H16" s="354"/>
      <c r="I16" s="354"/>
      <c r="J16" s="354"/>
      <c r="K16" s="354"/>
      <c r="L16" s="354"/>
      <c r="T16" s="168"/>
      <c r="U16" s="405"/>
      <c r="V16" s="405"/>
      <c r="W16" s="405"/>
      <c r="X16" s="163"/>
      <c r="Y16" s="163"/>
    </row>
    <row r="17" spans="1:25" ht="27.75" x14ac:dyDescent="0.4">
      <c r="A17" s="169"/>
      <c r="B17" s="112"/>
      <c r="K17" s="170"/>
      <c r="T17" s="163"/>
      <c r="U17" s="405"/>
      <c r="V17" s="405"/>
      <c r="W17" s="405"/>
      <c r="X17" s="163"/>
      <c r="Y17" s="163"/>
    </row>
    <row r="18" spans="1:25" s="237" customFormat="1" ht="18.75" customHeight="1" x14ac:dyDescent="0.4">
      <c r="A18" s="404" t="s">
        <v>656</v>
      </c>
      <c r="B18" s="404"/>
      <c r="C18" s="404"/>
      <c r="D18" s="404"/>
      <c r="E18" s="404"/>
      <c r="F18" s="404"/>
      <c r="G18" s="404"/>
      <c r="H18" s="404"/>
      <c r="I18" s="404"/>
      <c r="J18" s="404"/>
      <c r="K18" s="404"/>
      <c r="L18" s="404"/>
      <c r="T18" s="163"/>
      <c r="U18" s="238"/>
      <c r="V18" s="238"/>
      <c r="W18" s="238"/>
      <c r="X18" s="238"/>
      <c r="Y18" s="238"/>
    </row>
    <row r="19" spans="1:25" ht="27.75" x14ac:dyDescent="0.4">
      <c r="D19" s="169"/>
      <c r="U19" s="163"/>
      <c r="V19" s="163"/>
      <c r="W19" s="163" t="s">
        <v>478</v>
      </c>
      <c r="X19" s="163"/>
      <c r="Y19" s="163"/>
    </row>
    <row r="20" spans="1:25" ht="16.5" thickBot="1" x14ac:dyDescent="0.3">
      <c r="A20" s="171" t="s">
        <v>292</v>
      </c>
      <c r="B20" s="171" t="s">
        <v>0</v>
      </c>
      <c r="D20" s="172"/>
      <c r="E20" s="173"/>
      <c r="F20" s="173"/>
      <c r="G20" s="173"/>
      <c r="H20" s="173"/>
    </row>
    <row r="21" spans="1:25" x14ac:dyDescent="0.25">
      <c r="A21" s="174" t="s">
        <v>453</v>
      </c>
      <c r="B21" s="175">
        <f>'6.2. Паспорт фин осв ввод '!D30*1000000</f>
        <v>24693880</v>
      </c>
    </row>
    <row r="22" spans="1:25" x14ac:dyDescent="0.25">
      <c r="A22" s="176" t="s">
        <v>290</v>
      </c>
      <c r="B22" s="177">
        <v>0</v>
      </c>
    </row>
    <row r="23" spans="1:25" x14ac:dyDescent="0.25">
      <c r="A23" s="176" t="s">
        <v>288</v>
      </c>
      <c r="B23" s="177">
        <v>50</v>
      </c>
      <c r="D23" s="169" t="s">
        <v>291</v>
      </c>
      <c r="E23" s="178"/>
      <c r="F23" s="178"/>
    </row>
    <row r="24" spans="1:25" ht="16.5" thickBot="1" x14ac:dyDescent="0.3">
      <c r="A24" s="179" t="s">
        <v>286</v>
      </c>
      <c r="B24" s="180">
        <v>1</v>
      </c>
      <c r="D24" s="406" t="s">
        <v>289</v>
      </c>
      <c r="E24" s="406"/>
      <c r="F24" s="181">
        <f>SUM(B91:AZ91)</f>
        <v>2039.2134132879355</v>
      </c>
      <c r="K24" s="128"/>
      <c r="N24" s="182"/>
    </row>
    <row r="25" spans="1:25" x14ac:dyDescent="0.25">
      <c r="A25" s="174" t="s">
        <v>285</v>
      </c>
      <c r="B25" s="183">
        <f>-C62</f>
        <v>12403.413772484366</v>
      </c>
      <c r="D25" s="406" t="s">
        <v>287</v>
      </c>
      <c r="E25" s="406"/>
      <c r="F25" s="181" t="str">
        <f>IF(SUM(B92:AZ92)=0,"не окупается",SUM(B92:AZ92))</f>
        <v>не окупается</v>
      </c>
      <c r="K25" s="128"/>
    </row>
    <row r="26" spans="1:25" x14ac:dyDescent="0.25">
      <c r="A26" s="176" t="s">
        <v>454</v>
      </c>
      <c r="B26" s="184">
        <v>6</v>
      </c>
      <c r="D26" s="406" t="s">
        <v>455</v>
      </c>
      <c r="E26" s="406"/>
      <c r="F26" s="185">
        <f>AZ89</f>
        <v>-22503170.226311851</v>
      </c>
      <c r="K26" s="128"/>
    </row>
    <row r="27" spans="1:25" x14ac:dyDescent="0.25">
      <c r="A27" s="176" t="s">
        <v>284</v>
      </c>
      <c r="B27" s="184">
        <v>6</v>
      </c>
      <c r="D27" s="406" t="s">
        <v>456</v>
      </c>
      <c r="E27" s="406"/>
      <c r="F27" s="236" t="str">
        <f>IF(F26&gt;0,"да","нет")</f>
        <v>нет</v>
      </c>
      <c r="K27" s="128"/>
    </row>
    <row r="28" spans="1:25" x14ac:dyDescent="0.25">
      <c r="A28" s="176" t="s">
        <v>263</v>
      </c>
      <c r="B28" s="184">
        <f>-C63</f>
        <v>230.2925918644068</v>
      </c>
    </row>
    <row r="29" spans="1:25" x14ac:dyDescent="0.25">
      <c r="A29" s="176" t="s">
        <v>283</v>
      </c>
      <c r="B29" s="184">
        <v>1</v>
      </c>
    </row>
    <row r="30" spans="1:25" x14ac:dyDescent="0.25">
      <c r="A30" s="176" t="s">
        <v>282</v>
      </c>
      <c r="B30" s="184">
        <v>1</v>
      </c>
    </row>
    <row r="31" spans="1:25" x14ac:dyDescent="0.25">
      <c r="A31" s="186" t="s">
        <v>457</v>
      </c>
      <c r="B31" s="187">
        <v>2.1999999999999999E-2</v>
      </c>
    </row>
    <row r="32" spans="1:25" ht="16.5" thickBot="1" x14ac:dyDescent="0.3">
      <c r="A32" s="179" t="s">
        <v>256</v>
      </c>
      <c r="B32" s="188">
        <v>0.2</v>
      </c>
    </row>
    <row r="33" spans="1:52" x14ac:dyDescent="0.25">
      <c r="A33" s="174" t="s">
        <v>458</v>
      </c>
      <c r="B33" s="183">
        <v>0</v>
      </c>
    </row>
    <row r="34" spans="1:52" x14ac:dyDescent="0.25">
      <c r="A34" s="176" t="s">
        <v>281</v>
      </c>
      <c r="B34" s="184"/>
    </row>
    <row r="35" spans="1:52" ht="16.5" thickBot="1" x14ac:dyDescent="0.3">
      <c r="A35" s="186" t="s">
        <v>280</v>
      </c>
      <c r="B35" s="189">
        <v>0</v>
      </c>
    </row>
    <row r="36" spans="1:52" x14ac:dyDescent="0.25">
      <c r="A36" s="190" t="s">
        <v>459</v>
      </c>
      <c r="B36" s="191">
        <v>0</v>
      </c>
    </row>
    <row r="37" spans="1:52" x14ac:dyDescent="0.25">
      <c r="A37" s="192" t="s">
        <v>279</v>
      </c>
      <c r="B37" s="193">
        <v>0</v>
      </c>
    </row>
    <row r="38" spans="1:52" x14ac:dyDescent="0.25">
      <c r="A38" s="192" t="s">
        <v>278</v>
      </c>
      <c r="B38" s="194">
        <v>0</v>
      </c>
    </row>
    <row r="39" spans="1:52" x14ac:dyDescent="0.25">
      <c r="A39" s="192" t="s">
        <v>277</v>
      </c>
      <c r="B39" s="194">
        <v>0</v>
      </c>
      <c r="Z39" s="195"/>
    </row>
    <row r="40" spans="1:52" x14ac:dyDescent="0.25">
      <c r="A40" s="192" t="s">
        <v>276</v>
      </c>
      <c r="B40" s="194">
        <v>0.19500000000000001</v>
      </c>
      <c r="U40" s="196"/>
      <c r="V40" s="196"/>
      <c r="W40" s="196"/>
      <c r="X40" s="196"/>
      <c r="Y40" s="196"/>
      <c r="Z40" s="196"/>
    </row>
    <row r="41" spans="1:52" x14ac:dyDescent="0.25">
      <c r="A41" s="192" t="s">
        <v>275</v>
      </c>
      <c r="B41" s="194">
        <f>1-B39</f>
        <v>1</v>
      </c>
    </row>
    <row r="42" spans="1:52" ht="16.5" thickBot="1" x14ac:dyDescent="0.3">
      <c r="A42" s="197" t="s">
        <v>460</v>
      </c>
      <c r="B42" s="198">
        <f>B41*B40+B39*B38*(1-B32)</f>
        <v>0.19500000000000001</v>
      </c>
    </row>
    <row r="43" spans="1:52" ht="31.5" x14ac:dyDescent="0.25">
      <c r="A43" s="199" t="s">
        <v>274</v>
      </c>
      <c r="B43" s="117" t="s">
        <v>480</v>
      </c>
      <c r="C43" s="200">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1"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1"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69" customFormat="1" ht="16.5" thickBot="1" x14ac:dyDescent="0.3">
      <c r="A46" s="202"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3"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1"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1"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1"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2"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4"/>
      <c r="C58" s="204"/>
      <c r="D58" s="204"/>
      <c r="E58" s="204"/>
      <c r="F58" s="204"/>
      <c r="G58" s="204"/>
      <c r="H58" s="204"/>
      <c r="I58" s="204"/>
      <c r="J58" s="204"/>
      <c r="K58" s="204"/>
      <c r="L58" s="120"/>
      <c r="M58" s="120"/>
      <c r="N58" s="120"/>
      <c r="O58" s="120"/>
      <c r="P58" s="120"/>
      <c r="Q58" s="120"/>
      <c r="R58" s="120"/>
      <c r="S58" s="120"/>
      <c r="T58" s="120"/>
      <c r="U58" s="120"/>
      <c r="V58" s="120"/>
    </row>
    <row r="59" spans="1:52" s="128" customFormat="1" ht="31.5" x14ac:dyDescent="0.25">
      <c r="A59" s="203"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69" customFormat="1" ht="14.25" x14ac:dyDescent="0.25">
      <c r="A60" s="205"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1" t="s">
        <v>265</v>
      </c>
      <c r="B61" s="122">
        <f>SUM(B62:B67)</f>
        <v>0</v>
      </c>
      <c r="C61" s="122">
        <f>SUM(C62:C67)</f>
        <v>-550466.41276434867</v>
      </c>
      <c r="D61" s="122">
        <f t="shared" ref="D61:AZ61" si="6">SUM(D62:D67)</f>
        <v>-545042.9385419758</v>
      </c>
      <c r="E61" s="122">
        <f t="shared" si="6"/>
        <v>-539617.46884692507</v>
      </c>
      <c r="F61" s="122">
        <f t="shared" si="6"/>
        <v>-534192.21465885721</v>
      </c>
      <c r="G61" s="122">
        <f t="shared" si="6"/>
        <v>-528767.18309356901</v>
      </c>
      <c r="H61" s="122">
        <f t="shared" si="6"/>
        <v>-523342.37981320161</v>
      </c>
      <c r="I61" s="122">
        <f t="shared" si="6"/>
        <v>-530321.22581490746</v>
      </c>
      <c r="J61" s="122">
        <f t="shared" si="6"/>
        <v>-524896.90061900567</v>
      </c>
      <c r="K61" s="122">
        <f t="shared" si="6"/>
        <v>-519472.82527522679</v>
      </c>
      <c r="L61" s="122">
        <f t="shared" si="6"/>
        <v>-514049.00727913453</v>
      </c>
      <c r="M61" s="122">
        <f t="shared" si="6"/>
        <v>-509016.02485889796</v>
      </c>
      <c r="N61" s="122">
        <f t="shared" si="6"/>
        <v>-503604.46206631581</v>
      </c>
      <c r="O61" s="122">
        <f t="shared" si="6"/>
        <v>-510596.94577044074</v>
      </c>
      <c r="P61" s="122">
        <f t="shared" si="6"/>
        <v>-505186.66740803031</v>
      </c>
      <c r="Q61" s="122">
        <f t="shared" si="6"/>
        <v>-499777.06030274765</v>
      </c>
      <c r="R61" s="122">
        <f t="shared" si="6"/>
        <v>-494368.14459230646</v>
      </c>
      <c r="S61" s="122">
        <f t="shared" si="6"/>
        <v>-488959.94101855205</v>
      </c>
      <c r="T61" s="122">
        <f t="shared" si="6"/>
        <v>-483552.47094558505</v>
      </c>
      <c r="U61" s="122">
        <f t="shared" si="6"/>
        <v>-490549.1701509133</v>
      </c>
      <c r="V61" s="122">
        <f t="shared" si="6"/>
        <v>-485143.23375474266</v>
      </c>
      <c r="W61" s="122">
        <f t="shared" si="6"/>
        <v>-480630.4188491723</v>
      </c>
      <c r="X61" s="122">
        <f t="shared" si="6"/>
        <v>-475252.87912994932</v>
      </c>
      <c r="Y61" s="122">
        <f t="shared" si="6"/>
        <v>-469876.99282714969</v>
      </c>
      <c r="Z61" s="122">
        <f t="shared" si="6"/>
        <v>-464502.80954326614</v>
      </c>
      <c r="AA61" s="122">
        <f t="shared" si="6"/>
        <v>-459130.38036886597</v>
      </c>
      <c r="AB61" s="122">
        <f t="shared" si="6"/>
        <v>-453759.75792723382</v>
      </c>
      <c r="AC61" s="122">
        <f t="shared" si="6"/>
        <v>-448390.99642035266</v>
      </c>
      <c r="AD61" s="122">
        <f t="shared" si="6"/>
        <v>-443024.15167626512</v>
      </c>
      <c r="AE61" s="122">
        <f t="shared" si="6"/>
        <v>-437659.28119785496</v>
      </c>
      <c r="AF61" s="122">
        <f t="shared" si="6"/>
        <v>-432296.4442130925</v>
      </c>
      <c r="AG61" s="122">
        <f t="shared" si="6"/>
        <v>-426935.70172678708</v>
      </c>
      <c r="AH61" s="122">
        <f t="shared" si="6"/>
        <v>-421577.11657389271</v>
      </c>
      <c r="AI61" s="122">
        <f t="shared" si="6"/>
        <v>-416220.75347441132</v>
      </c>
      <c r="AJ61" s="122">
        <f t="shared" si="6"/>
        <v>-410866.67908994551</v>
      </c>
      <c r="AK61" s="122">
        <f t="shared" si="6"/>
        <v>-405514.96208194573</v>
      </c>
      <c r="AL61" s="122">
        <f t="shared" si="6"/>
        <v>-400165.67317170597</v>
      </c>
      <c r="AM61" s="122">
        <f t="shared" si="6"/>
        <v>-394818.885202159</v>
      </c>
      <c r="AN61" s="122">
        <f t="shared" si="6"/>
        <v>-389474.67320152564</v>
      </c>
      <c r="AO61" s="122">
        <f t="shared" si="6"/>
        <v>-384133.11444887327</v>
      </c>
      <c r="AP61" s="122">
        <f t="shared" si="6"/>
        <v>-378794.28854164132</v>
      </c>
      <c r="AQ61" s="122">
        <f t="shared" si="6"/>
        <v>-373458.27746519243</v>
      </c>
      <c r="AR61" s="122">
        <f t="shared" si="6"/>
        <v>-368125.16566445009</v>
      </c>
      <c r="AS61" s="122">
        <f t="shared" si="6"/>
        <v>-362795.04011768545</v>
      </c>
      <c r="AT61" s="122">
        <f t="shared" si="6"/>
        <v>-357467.99041251786</v>
      </c>
      <c r="AU61" s="122">
        <f t="shared" si="6"/>
        <v>-352144.10882419528</v>
      </c>
      <c r="AV61" s="122">
        <f t="shared" si="6"/>
        <v>-346823.49039622297</v>
      </c>
      <c r="AW61" s="122">
        <f t="shared" si="6"/>
        <v>-341506.23302341154</v>
      </c>
      <c r="AX61" s="122">
        <f t="shared" si="6"/>
        <v>-336192.43753741577</v>
      </c>
      <c r="AY61" s="122">
        <f t="shared" si="6"/>
        <v>-330882.2077948401</v>
      </c>
      <c r="AZ61" s="122">
        <f t="shared" si="6"/>
        <v>-325575.65076798713</v>
      </c>
    </row>
    <row r="62" spans="1:52" x14ac:dyDescent="0.25">
      <c r="A62" s="206"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6"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6"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6"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6"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6" t="s">
        <v>262</v>
      </c>
      <c r="B67" s="122"/>
      <c r="C67" s="122">
        <f>-(($B$21+$B$22)*$B$24+($B$21+$B$22)*$B$24+SUM($B$69:C69))/2*$B31</f>
        <v>-537832.70639999991</v>
      </c>
      <c r="D67" s="122">
        <f>-(($B$21+$B$22)*$B$24+($B$21+$B$22)*$B$24+SUM($B$69:D69))/2*$B31</f>
        <v>-532400.05279999995</v>
      </c>
      <c r="E67" s="122">
        <f>-(($B$21+$B$22)*$B$24+($B$21+$B$22)*$B$24+SUM($B$69:E69))/2*$B31</f>
        <v>-526967.39919999999</v>
      </c>
      <c r="F67" s="122">
        <f>-(($B$21+$B$22)*$B$24+($B$21+$B$22)*$B$24+SUM($B$69:F69))/2*$B31</f>
        <v>-521534.74559999997</v>
      </c>
      <c r="G67" s="122">
        <f>-(($B$21+$B$22)*$B$24+($B$21+$B$22)*$B$24+SUM($B$69:G69))/2*$B31</f>
        <v>-516102.09199999995</v>
      </c>
      <c r="H67" s="122">
        <f>-(($B$21+$B$22)*$B$24+($B$21+$B$22)*$B$24+SUM($B$69:H69))/2*$B31</f>
        <v>-510669.43839999993</v>
      </c>
      <c r="I67" s="122">
        <f>-(($B$21+$B$22)*$B$24+($B$21+$B$22)*$B$24+SUM($B$69:I69))/2*$B31</f>
        <v>-505236.78479999996</v>
      </c>
      <c r="J67" s="122">
        <f>-(($B$21+$B$22)*$B$24+($B$21+$B$22)*$B$24+SUM($B$69:J69))/2*$B31</f>
        <v>-499804.1312</v>
      </c>
      <c r="K67" s="122">
        <f>-(($B$21+$B$22)*$B$24+($B$21+$B$22)*$B$24+SUM($B$69:K69))/2*$B31</f>
        <v>-494371.47759999998</v>
      </c>
      <c r="L67" s="122">
        <f>-(($B$21+$B$22)*$B$24+($B$21+$B$22)*$B$24+SUM($B$69:L69))/2*$B31</f>
        <v>-488938.82399999996</v>
      </c>
      <c r="M67" s="122">
        <f>-(($B$21+$B$22)*$B$24+($B$21+$B$22)*$B$24+SUM($B$69:M69))/2*$B31</f>
        <v>-483506.17039999994</v>
      </c>
      <c r="N67" s="122">
        <f>-(($B$21+$B$22)*$B$24+($B$21+$B$22)*$B$24+SUM($B$69:N69))/2*$B31</f>
        <v>-478073.51679999992</v>
      </c>
      <c r="O67" s="122">
        <f>-(($B$21+$B$22)*$B$24+($B$21+$B$22)*$B$24+SUM($B$69:O69))/2*$B31</f>
        <v>-472640.86320000002</v>
      </c>
      <c r="P67" s="122">
        <f>-(($B$21+$B$22)*$B$24+($B$21+$B$22)*$B$24+SUM($B$69:P69))/2*$B31</f>
        <v>-467208.2096</v>
      </c>
      <c r="Q67" s="122">
        <f>-(($B$21+$B$22)*$B$24+($B$21+$B$22)*$B$24+SUM($B$69:Q69))/2*$B31</f>
        <v>-461775.55599999998</v>
      </c>
      <c r="R67" s="122">
        <f>-(($B$21+$B$22)*$B$24+($B$21+$B$22)*$B$24+SUM($B$69:R69))/2*$B31</f>
        <v>-456342.90240000002</v>
      </c>
      <c r="S67" s="122">
        <f>-(($B$21+$B$22)*$B$24+($B$21+$B$22)*$B$24+SUM($B$69:S69))/2*$B31</f>
        <v>-450910.2488</v>
      </c>
      <c r="T67" s="122">
        <f>-(($B$21+$B$22)*$B$24+($B$21+$B$22)*$B$24+SUM($B$69:T69))/2*$B31</f>
        <v>-445477.59519999998</v>
      </c>
      <c r="U67" s="122">
        <f>-(($B$21+$B$22)*$B$24+($B$21+$B$22)*$B$24+SUM($B$69:U69))/2*$B31</f>
        <v>-440044.94159999996</v>
      </c>
      <c r="V67" s="122">
        <f>-(($B$21+$B$22)*$B$24+($B$21+$B$22)*$B$24+SUM($B$69:V69))/2*$B31</f>
        <v>-434612.288</v>
      </c>
      <c r="W67" s="122">
        <f>-(($B$21+$B$22)*$B$24+($B$21+$B$22)*$B$24+SUM($B$69:W69))/2*$B31</f>
        <v>-429179.63440000004</v>
      </c>
      <c r="X67" s="122">
        <f>-(($B$21+$B$22)*$B$24+($B$21+$B$22)*$B$24+SUM($B$69:X69))/2*$B31</f>
        <v>-423746.98080000002</v>
      </c>
      <c r="Y67" s="122">
        <f>-(($B$21+$B$22)*$B$24+($B$21+$B$22)*$B$24+SUM($B$69:Y69))/2*$B31</f>
        <v>-418314.3272</v>
      </c>
      <c r="Z67" s="122">
        <f>-(($B$21+$B$22)*$B$24+($B$21+$B$22)*$B$24+SUM($B$69:Z69))/2*$B31</f>
        <v>-412881.6736000001</v>
      </c>
      <c r="AA67" s="122">
        <f>-(($B$21+$B$22)*$B$24+($B$21+$B$22)*$B$24+SUM($B$69:AA69))/2*$B31</f>
        <v>-407449.02000000008</v>
      </c>
      <c r="AB67" s="122">
        <f>-(($B$21+$B$22)*$B$24+($B$21+$B$22)*$B$24+SUM($B$69:AB69))/2*$B31</f>
        <v>-402016.36640000006</v>
      </c>
      <c r="AC67" s="122">
        <f>-(($B$21+$B$22)*$B$24+($B$21+$B$22)*$B$24+SUM($B$69:AC69))/2*$B31</f>
        <v>-396583.71280000004</v>
      </c>
      <c r="AD67" s="122">
        <f>-(($B$21+$B$22)*$B$24+($B$21+$B$22)*$B$24+SUM($B$69:AD69))/2*$B31</f>
        <v>-391151.05920000002</v>
      </c>
      <c r="AE67" s="122">
        <f>-(($B$21+$B$22)*$B$24+($B$21+$B$22)*$B$24+SUM($B$69:AE69))/2*$B31</f>
        <v>-385718.40560000006</v>
      </c>
      <c r="AF67" s="122">
        <f>-(($B$21+$B$22)*$B$24+($B$21+$B$22)*$B$24+SUM($B$69:AF69))/2*$B31</f>
        <v>-380285.75200000004</v>
      </c>
      <c r="AG67" s="122">
        <f>-(($B$21+$B$22)*$B$24+($B$21+$B$22)*$B$24+SUM($B$69:AG69))/2*$B31</f>
        <v>-374853.09840000002</v>
      </c>
      <c r="AH67" s="122">
        <f>-(($B$21+$B$22)*$B$24+($B$21+$B$22)*$B$24+SUM($B$69:AH69))/2*$B31</f>
        <v>-369420.44480000011</v>
      </c>
      <c r="AI67" s="122">
        <f>-(($B$21+$B$22)*$B$24+($B$21+$B$22)*$B$24+SUM($B$69:AI69))/2*$B31</f>
        <v>-363987.79120000009</v>
      </c>
      <c r="AJ67" s="122">
        <f>-(($B$21+$B$22)*$B$24+($B$21+$B$22)*$B$24+SUM($B$69:AJ69))/2*$B31</f>
        <v>-358555.13760000007</v>
      </c>
      <c r="AK67" s="122">
        <f>-(($B$21+$B$22)*$B$24+($B$21+$B$22)*$B$24+SUM($B$69:AK69))/2*$B31</f>
        <v>-353122.48400000005</v>
      </c>
      <c r="AL67" s="122">
        <f>-(($B$21+$B$22)*$B$24+($B$21+$B$22)*$B$24+SUM($B$69:AL69))/2*$B31</f>
        <v>-347689.83040000004</v>
      </c>
      <c r="AM67" s="122">
        <f>-(($B$21+$B$22)*$B$24+($B$21+$B$22)*$B$24+SUM($B$69:AM69))/2*$B31</f>
        <v>-342257.17680000002</v>
      </c>
      <c r="AN67" s="122">
        <f>-(($B$21+$B$22)*$B$24+($B$21+$B$22)*$B$24+SUM($B$69:AN69))/2*$B31</f>
        <v>-336824.5232</v>
      </c>
      <c r="AO67" s="122">
        <f>-(($B$21+$B$22)*$B$24+($B$21+$B$22)*$B$24+SUM($B$69:AO69))/2*$B31</f>
        <v>-331391.86959999998</v>
      </c>
      <c r="AP67" s="122">
        <f>-(($B$21+$B$22)*$B$24+($B$21+$B$22)*$B$24+SUM($B$69:AP69))/2*$B31</f>
        <v>-325959.21599999996</v>
      </c>
      <c r="AQ67" s="122">
        <f>-(($B$21+$B$22)*$B$24+($B$21+$B$22)*$B$24+SUM($B$69:AQ69))/2*$B31</f>
        <v>-320526.56239999994</v>
      </c>
      <c r="AR67" s="122">
        <f>-(($B$21+$B$22)*$B$24+($B$21+$B$22)*$B$24+SUM($B$69:AR69))/2*$B31</f>
        <v>-315093.90879999998</v>
      </c>
      <c r="AS67" s="122">
        <f>-(($B$21+$B$22)*$B$24+($B$21+$B$22)*$B$24+SUM($B$69:AS69))/2*$B31</f>
        <v>-309661.25519999996</v>
      </c>
      <c r="AT67" s="122">
        <f>-(($B$21+$B$22)*$B$24+($B$21+$B$22)*$B$24+SUM($B$69:AT69))/2*$B31</f>
        <v>-304228.60159999994</v>
      </c>
      <c r="AU67" s="122">
        <f>-(($B$21+$B$22)*$B$24+($B$21+$B$22)*$B$24+SUM($B$69:AU69))/2*$B31</f>
        <v>-298795.94799999992</v>
      </c>
      <c r="AV67" s="122">
        <f>-(($B$21+$B$22)*$B$24+($B$21+$B$22)*$B$24+SUM($B$69:AV69))/2*$B31</f>
        <v>-293363.2943999999</v>
      </c>
      <c r="AW67" s="122">
        <f>-(($B$21+$B$22)*$B$24+($B$21+$B$22)*$B$24+SUM($B$69:AW69))/2*$B31</f>
        <v>-287930.64079999988</v>
      </c>
      <c r="AX67" s="122">
        <f>-(($B$21+$B$22)*$B$24+($B$21+$B$22)*$B$24+SUM($B$69:AX69))/2*$B31</f>
        <v>-282497.98719999986</v>
      </c>
      <c r="AY67" s="122">
        <f>-(($B$21+$B$22)*$B$24+($B$21+$B$22)*$B$24+SUM($B$69:AY69))/2*$B31</f>
        <v>-277065.33359999984</v>
      </c>
      <c r="AZ67" s="122">
        <f>-(($B$21+$B$22)*$B$24+($B$21+$B$22)*$B$24+SUM($B$69:AZ69))/2*$B31</f>
        <v>-271632.67999999982</v>
      </c>
    </row>
    <row r="68" spans="1:52" s="169" customFormat="1" ht="14.25" x14ac:dyDescent="0.25">
      <c r="A68" s="207" t="s">
        <v>466</v>
      </c>
      <c r="B68" s="121">
        <f t="shared" ref="B68:AZ68" si="10">B60+B61</f>
        <v>0</v>
      </c>
      <c r="C68" s="121">
        <f t="shared" si="10"/>
        <v>457984.84700988862</v>
      </c>
      <c r="D68" s="121">
        <f t="shared" si="10"/>
        <v>503604.81586141395</v>
      </c>
      <c r="E68" s="121">
        <f t="shared" si="10"/>
        <v>540488.60532880365</v>
      </c>
      <c r="F68" s="121">
        <f t="shared" si="10"/>
        <v>578315.88436799019</v>
      </c>
      <c r="G68" s="121">
        <f t="shared" si="10"/>
        <v>617117.80593653279</v>
      </c>
      <c r="H68" s="121">
        <f t="shared" si="10"/>
        <v>656919.15888780321</v>
      </c>
      <c r="I68" s="121">
        <f t="shared" si="10"/>
        <v>685348.15904712758</v>
      </c>
      <c r="J68" s="121">
        <f t="shared" si="10"/>
        <v>727242.56578889082</v>
      </c>
      <c r="K68" s="121">
        <f t="shared" si="10"/>
        <v>770230.82512490638</v>
      </c>
      <c r="L68" s="121">
        <f t="shared" si="10"/>
        <v>814345.75263300259</v>
      </c>
      <c r="M68" s="121">
        <f t="shared" si="10"/>
        <v>1543119.536900711</v>
      </c>
      <c r="N68" s="121">
        <f t="shared" si="10"/>
        <v>1610095.1665460814</v>
      </c>
      <c r="O68" s="121">
        <f t="shared" si="10"/>
        <v>1666513.6717003286</v>
      </c>
      <c r="P68" s="121">
        <f t="shared" si="10"/>
        <v>1737237.2685868626</v>
      </c>
      <c r="Q68" s="121">
        <f t="shared" si="10"/>
        <v>1809919.5937719916</v>
      </c>
      <c r="R68" s="121">
        <f t="shared" si="10"/>
        <v>1884619.4091046751</v>
      </c>
      <c r="S68" s="121">
        <f t="shared" si="10"/>
        <v>1961397.2392893387</v>
      </c>
      <c r="T68" s="121">
        <f t="shared" si="10"/>
        <v>2040315.4247715427</v>
      </c>
      <c r="U68" s="121">
        <f t="shared" si="10"/>
        <v>2109034.7624377287</v>
      </c>
      <c r="V68" s="121">
        <f t="shared" si="10"/>
        <v>2192428.2168115582</v>
      </c>
      <c r="W68" s="121">
        <f t="shared" si="10"/>
        <v>2736183.0891709719</v>
      </c>
      <c r="X68" s="121">
        <f t="shared" si="10"/>
        <v>2838065.0341307987</v>
      </c>
      <c r="Y68" s="121">
        <f t="shared" si="10"/>
        <v>2942840.4578314205</v>
      </c>
      <c r="Z68" s="121">
        <f t="shared" si="10"/>
        <v>3050596.1646350618</v>
      </c>
      <c r="AA68" s="121">
        <f t="shared" si="10"/>
        <v>3161421.563034812</v>
      </c>
      <c r="AB68" s="121">
        <f t="shared" si="10"/>
        <v>3275408.7437785543</v>
      </c>
      <c r="AC68" s="121">
        <f t="shared" si="10"/>
        <v>3392652.5603366098</v>
      </c>
      <c r="AD68" s="121">
        <f t="shared" si="10"/>
        <v>3513250.7117834063</v>
      </c>
      <c r="AE68" s="121">
        <f t="shared" si="10"/>
        <v>3637303.8281656075</v>
      </c>
      <c r="AF68" s="121">
        <f t="shared" si="10"/>
        <v>3764915.5584312743</v>
      </c>
      <c r="AG68" s="121">
        <f t="shared" si="10"/>
        <v>3896192.6609969107</v>
      </c>
      <c r="AH68" s="121">
        <f t="shared" si="10"/>
        <v>4031245.097031516</v>
      </c>
      <c r="AI68" s="121">
        <f t="shared" si="10"/>
        <v>4170186.1265391596</v>
      </c>
      <c r="AJ68" s="121">
        <f t="shared" si="10"/>
        <v>4313132.4073240319</v>
      </c>
      <c r="AK68" s="121">
        <f t="shared" si="10"/>
        <v>4460204.0969244521</v>
      </c>
      <c r="AL68" s="121">
        <f t="shared" si="10"/>
        <v>4611524.9576048842</v>
      </c>
      <c r="AM68" s="121">
        <f t="shared" si="10"/>
        <v>4767222.4644977283</v>
      </c>
      <c r="AN68" s="121">
        <f t="shared" si="10"/>
        <v>4927427.9169893581</v>
      </c>
      <c r="AO68" s="121">
        <f t="shared" si="10"/>
        <v>5092276.5534477374</v>
      </c>
      <c r="AP68" s="121">
        <f t="shared" si="10"/>
        <v>5261907.6693918668</v>
      </c>
      <c r="AQ68" s="121">
        <f t="shared" si="10"/>
        <v>5436464.7392063225</v>
      </c>
      <c r="AR68" s="121">
        <f t="shared" si="10"/>
        <v>5616095.5415072097</v>
      </c>
      <c r="AS68" s="121">
        <f t="shared" si="10"/>
        <v>5800952.288269124</v>
      </c>
      <c r="AT68" s="121">
        <f t="shared" si="10"/>
        <v>5991191.7578258971</v>
      </c>
      <c r="AU68" s="121">
        <f t="shared" si="10"/>
        <v>6186975.4318613717</v>
      </c>
      <c r="AV68" s="121">
        <f t="shared" si="10"/>
        <v>6388469.6365099093</v>
      </c>
      <c r="AW68" s="121">
        <f t="shared" si="10"/>
        <v>6595845.687689906</v>
      </c>
      <c r="AX68" s="121">
        <f t="shared" si="10"/>
        <v>6809280.0407973016</v>
      </c>
      <c r="AY68" s="121">
        <f t="shared" si="10"/>
        <v>7028954.444889917</v>
      </c>
      <c r="AZ68" s="121">
        <f t="shared" si="10"/>
        <v>7255056.1014973149</v>
      </c>
    </row>
    <row r="69" spans="1:52" x14ac:dyDescent="0.25">
      <c r="A69" s="206" t="s">
        <v>258</v>
      </c>
      <c r="B69" s="122">
        <v>0</v>
      </c>
      <c r="C69" s="122">
        <f>IF($B$21-ABS(SUM($B$69:B69))&gt;0,-$B$21/$B$23,0)</f>
        <v>-493877.6</v>
      </c>
      <c r="D69" s="122">
        <f>IF($B$21-ABS(SUM($B$69:C69))&gt;0,-$B$21/$B$23,0)</f>
        <v>-493877.6</v>
      </c>
      <c r="E69" s="122">
        <f>IF($B$21-ABS(SUM($B$69:D69))&gt;0,-$B$21/$B$23,0)</f>
        <v>-493877.6</v>
      </c>
      <c r="F69" s="122">
        <f>IF($B$21-ABS(SUM($B$69:E69))&gt;0,-$B$21/$B$23,0)</f>
        <v>-493877.6</v>
      </c>
      <c r="G69" s="122">
        <f>IF($B$21-ABS(SUM($B$69:F69))&gt;0,-$B$21/$B$23,0)</f>
        <v>-493877.6</v>
      </c>
      <c r="H69" s="122">
        <f>IF($B$21-ABS(SUM($B$69:G69))&gt;0,-$B$21/$B$23,0)</f>
        <v>-493877.6</v>
      </c>
      <c r="I69" s="122">
        <f>IF($B$21-ABS(SUM($B$69:H69))&gt;0,-$B$21/$B$23,0)</f>
        <v>-493877.6</v>
      </c>
      <c r="J69" s="122">
        <f>IF($B$21-ABS(SUM($B$69:I69))&gt;0,-$B$21/$B$23,0)</f>
        <v>-493877.6</v>
      </c>
      <c r="K69" s="122">
        <f>IF($B$21-ABS(SUM($B$69:J69))&gt;0,-$B$21/$B$23,0)</f>
        <v>-493877.6</v>
      </c>
      <c r="L69" s="122">
        <f>IF($B$21-ABS(SUM($B$69:K69))&gt;0,-$B$21/$B$23,0)</f>
        <v>-493877.6</v>
      </c>
      <c r="M69" s="122">
        <f>IF($B$21-ABS(SUM($B$69:L69))&gt;0,-$B$21/$B$23,0)</f>
        <v>-493877.6</v>
      </c>
      <c r="N69" s="122">
        <f>IF($B$21-ABS(SUM($B$69:M69))&gt;0,-$B$21/$B$23,0)</f>
        <v>-493877.6</v>
      </c>
      <c r="O69" s="122">
        <f>IF($B$21-ABS(SUM($B$69:N69))&gt;0,-$B$21/$B$23,0)</f>
        <v>-493877.6</v>
      </c>
      <c r="P69" s="122">
        <f>IF($B$21-ABS(SUM($B$69:O69))&gt;0,-$B$21/$B$23,0)</f>
        <v>-493877.6</v>
      </c>
      <c r="Q69" s="122">
        <f>IF($B$21-ABS(SUM($B$69:P69))&gt;0,-$B$21/$B$23,0)</f>
        <v>-493877.6</v>
      </c>
      <c r="R69" s="122">
        <f>IF($B$21-ABS(SUM($B$69:Q69))&gt;0,-$B$21/$B$23,0)</f>
        <v>-493877.6</v>
      </c>
      <c r="S69" s="122">
        <f>IF($B$21-ABS(SUM($B$69:R69))&gt;0,-$B$21/$B$23,0)</f>
        <v>-493877.6</v>
      </c>
      <c r="T69" s="122">
        <f>IF($B$21-ABS(SUM($B$69:S69))&gt;0,-$B$21/$B$23,0)</f>
        <v>-493877.6</v>
      </c>
      <c r="U69" s="122">
        <f>IF($B$21-ABS(SUM($B$69:T69))&gt;0,-$B$21/$B$23,0)</f>
        <v>-493877.6</v>
      </c>
      <c r="V69" s="122">
        <f>IF($B$21-ABS(SUM($B$69:U69))&gt;0,-$B$21/$B$23,0)</f>
        <v>-493877.6</v>
      </c>
      <c r="W69" s="122">
        <f>IF($B$21-ABS(SUM($B$69:V69))&gt;0,-$B$21/$B$23,0)</f>
        <v>-493877.6</v>
      </c>
      <c r="X69" s="122">
        <f>IF($B$21-ABS(SUM($B$69:W69))&gt;0,-$B$21/$B$23,0)</f>
        <v>-493877.6</v>
      </c>
      <c r="Y69" s="122">
        <f>IF($B$21-ABS(SUM($B$69:X69))&gt;0,-$B$21/$B$23,0)</f>
        <v>-493877.6</v>
      </c>
      <c r="Z69" s="122">
        <f>IF($B$21-ABS(SUM($B$69:Y69))&gt;0,-$B$21/$B$23,0)</f>
        <v>-493877.6</v>
      </c>
      <c r="AA69" s="122">
        <f>IF($B$21-ABS(SUM($B$69:Z69))&gt;0,-$B$21/$B$23,0)</f>
        <v>-493877.6</v>
      </c>
      <c r="AB69" s="122">
        <f>IF($B$21-ABS(SUM($B$69:AA69))&gt;0,-$B$21/$B$23,0)</f>
        <v>-493877.6</v>
      </c>
      <c r="AC69" s="122">
        <f>IF($B$21-ABS(SUM($B$69:AB69))&gt;0,-$B$21/$B$23,0)</f>
        <v>-493877.6</v>
      </c>
      <c r="AD69" s="122">
        <f>IF($B$21-ABS(SUM($B$69:AC69))&gt;0,-$B$21/$B$23,0)</f>
        <v>-493877.6</v>
      </c>
      <c r="AE69" s="122">
        <f>IF($B$21-ABS(SUM($B$69:AD69))&gt;0,-$B$21/$B$23,0)</f>
        <v>-493877.6</v>
      </c>
      <c r="AF69" s="122">
        <f>IF($B$21-ABS(SUM($B$69:AE69))&gt;0,-$B$21/$B$23,0)</f>
        <v>-493877.6</v>
      </c>
      <c r="AG69" s="122">
        <f>IF($B$21-ABS(SUM($B$69:AF69))&gt;0,-$B$21/$B$23,0)</f>
        <v>-493877.6</v>
      </c>
      <c r="AH69" s="122">
        <f>IF($B$21-ABS(SUM($B$69:AG69))&gt;0,-$B$21/$B$23,0)</f>
        <v>-493877.6</v>
      </c>
      <c r="AI69" s="122">
        <f>IF($B$21-ABS(SUM($B$69:AH69))&gt;0,-$B$21/$B$23,0)</f>
        <v>-493877.6</v>
      </c>
      <c r="AJ69" s="122">
        <f>IF($B$21-ABS(SUM($B$69:AI69))&gt;0,-$B$21/$B$23,0)</f>
        <v>-493877.6</v>
      </c>
      <c r="AK69" s="122">
        <f>IF($B$21-ABS(SUM($B$69:AJ69))&gt;0,-$B$21/$B$23,0)</f>
        <v>-493877.6</v>
      </c>
      <c r="AL69" s="122">
        <f>IF($B$21-ABS(SUM($B$69:AK69))&gt;0,-$B$21/$B$23,0)</f>
        <v>-493877.6</v>
      </c>
      <c r="AM69" s="122">
        <f>IF($B$21-ABS(SUM($B$69:AL69))&gt;0,-$B$21/$B$23,0)</f>
        <v>-493877.6</v>
      </c>
      <c r="AN69" s="122">
        <f>IF($B$21-ABS(SUM($B$69:AM69))&gt;0,-$B$21/$B$23,0)</f>
        <v>-493877.6</v>
      </c>
      <c r="AO69" s="122">
        <f>IF($B$21-ABS(SUM($B$69:AN69))&gt;0,-$B$21/$B$23,0)</f>
        <v>-493877.6</v>
      </c>
      <c r="AP69" s="122">
        <f>IF($B$21-ABS(SUM($B$69:AO69))&gt;0,-$B$21/$B$23,0)</f>
        <v>-493877.6</v>
      </c>
      <c r="AQ69" s="122">
        <f>IF($B$21-ABS(SUM($B$69:AP69))&gt;0,-$B$21/$B$23,0)</f>
        <v>-493877.6</v>
      </c>
      <c r="AR69" s="122">
        <f>IF($B$21-ABS(SUM($B$69:AQ69))&gt;0,-$B$21/$B$23,0)</f>
        <v>-493877.6</v>
      </c>
      <c r="AS69" s="122">
        <f>IF($B$21-ABS(SUM($B$69:AR69))&gt;0,-$B$21/$B$23,0)</f>
        <v>-493877.6</v>
      </c>
      <c r="AT69" s="122">
        <f>IF($B$21-ABS(SUM($B$69:AS69))&gt;0,-$B$21/$B$23,0)</f>
        <v>-493877.6</v>
      </c>
      <c r="AU69" s="122">
        <f>IF($B$21-ABS(SUM($B$69:AT69))&gt;0,-$B$21/$B$23,0)</f>
        <v>-493877.6</v>
      </c>
      <c r="AV69" s="122">
        <f>IF($B$21-ABS(SUM($B$69:AU69))&gt;0,-$B$21/$B$23,0)</f>
        <v>-493877.6</v>
      </c>
      <c r="AW69" s="122">
        <f>IF($B$21-ABS(SUM($B$69:AV69))&gt;0,-$B$21/$B$23,0)</f>
        <v>-493877.6</v>
      </c>
      <c r="AX69" s="122">
        <f>IF($B$21-ABS(SUM($B$69:AW69))&gt;0,-$B$21/$B$23,0)</f>
        <v>-493877.6</v>
      </c>
      <c r="AY69" s="122">
        <f>IF($B$21-ABS(SUM($B$69:AX69))&gt;0,-$B$21/$B$23,0)</f>
        <v>-493877.6</v>
      </c>
      <c r="AZ69" s="122">
        <f>IF($B$21-ABS(SUM($B$69:AY69))&gt;0,-$B$21/$B$23,0)</f>
        <v>-493877.6</v>
      </c>
    </row>
    <row r="70" spans="1:52" s="169" customFormat="1" ht="14.25" x14ac:dyDescent="0.25">
      <c r="A70" s="207" t="s">
        <v>467</v>
      </c>
      <c r="B70" s="121">
        <f t="shared" ref="B70:AZ70" si="11">B68+B69</f>
        <v>0</v>
      </c>
      <c r="C70" s="121">
        <f t="shared" si="11"/>
        <v>-35892.752990111359</v>
      </c>
      <c r="D70" s="121">
        <f t="shared" si="11"/>
        <v>9727.2158614139771</v>
      </c>
      <c r="E70" s="121">
        <f t="shared" si="11"/>
        <v>46611.005328803672</v>
      </c>
      <c r="F70" s="121">
        <f t="shared" si="11"/>
        <v>84438.284367990214</v>
      </c>
      <c r="G70" s="121">
        <f t="shared" si="11"/>
        <v>123240.20593653282</v>
      </c>
      <c r="H70" s="121">
        <f t="shared" si="11"/>
        <v>163041.55888780323</v>
      </c>
      <c r="I70" s="121">
        <f t="shared" si="11"/>
        <v>191470.55904712761</v>
      </c>
      <c r="J70" s="121">
        <f t="shared" si="11"/>
        <v>233364.96578889084</v>
      </c>
      <c r="K70" s="121">
        <f t="shared" si="11"/>
        <v>276353.2251249064</v>
      </c>
      <c r="L70" s="121">
        <f t="shared" si="11"/>
        <v>320468.15263300261</v>
      </c>
      <c r="M70" s="121">
        <f t="shared" si="11"/>
        <v>1049241.9369007112</v>
      </c>
      <c r="N70" s="121">
        <f t="shared" si="11"/>
        <v>1116217.5665460816</v>
      </c>
      <c r="O70" s="121">
        <f t="shared" si="11"/>
        <v>1172636.0717003285</v>
      </c>
      <c r="P70" s="121">
        <f t="shared" si="11"/>
        <v>1243359.6685868627</v>
      </c>
      <c r="Q70" s="121">
        <f t="shared" si="11"/>
        <v>1316041.9937719917</v>
      </c>
      <c r="R70" s="121">
        <f t="shared" si="11"/>
        <v>1390741.809104675</v>
      </c>
      <c r="S70" s="121">
        <f t="shared" si="11"/>
        <v>1467519.6392893386</v>
      </c>
      <c r="T70" s="121">
        <f t="shared" si="11"/>
        <v>1546437.8247715426</v>
      </c>
      <c r="U70" s="121">
        <f t="shared" si="11"/>
        <v>1615157.1624377286</v>
      </c>
      <c r="V70" s="121">
        <f t="shared" si="11"/>
        <v>1698550.6168115581</v>
      </c>
      <c r="W70" s="121">
        <f t="shared" si="11"/>
        <v>2242305.4891709718</v>
      </c>
      <c r="X70" s="121">
        <f t="shared" si="11"/>
        <v>2344187.4341307986</v>
      </c>
      <c r="Y70" s="121">
        <f t="shared" si="11"/>
        <v>2448962.8578314204</v>
      </c>
      <c r="Z70" s="121">
        <f t="shared" si="11"/>
        <v>2556718.5646350617</v>
      </c>
      <c r="AA70" s="121">
        <f t="shared" si="11"/>
        <v>2667543.9630348119</v>
      </c>
      <c r="AB70" s="121">
        <f t="shared" si="11"/>
        <v>2781531.1437785542</v>
      </c>
      <c r="AC70" s="121">
        <f t="shared" si="11"/>
        <v>2898774.9603366097</v>
      </c>
      <c r="AD70" s="121">
        <f t="shared" si="11"/>
        <v>3019373.1117834062</v>
      </c>
      <c r="AE70" s="121">
        <f t="shared" si="11"/>
        <v>3143426.2281656074</v>
      </c>
      <c r="AF70" s="121">
        <f t="shared" si="11"/>
        <v>3271037.9584312742</v>
      </c>
      <c r="AG70" s="121">
        <f t="shared" si="11"/>
        <v>3402315.0609969106</v>
      </c>
      <c r="AH70" s="121">
        <f t="shared" si="11"/>
        <v>3537367.4970315159</v>
      </c>
      <c r="AI70" s="121">
        <f t="shared" si="11"/>
        <v>3676308.5265391595</v>
      </c>
      <c r="AJ70" s="121">
        <f t="shared" si="11"/>
        <v>3819254.8073240318</v>
      </c>
      <c r="AK70" s="121">
        <f t="shared" si="11"/>
        <v>3966326.496924452</v>
      </c>
      <c r="AL70" s="121">
        <f t="shared" si="11"/>
        <v>4117647.3576048841</v>
      </c>
      <c r="AM70" s="121">
        <f t="shared" si="11"/>
        <v>4273344.8644977286</v>
      </c>
      <c r="AN70" s="121">
        <f t="shared" si="11"/>
        <v>4433550.3169893585</v>
      </c>
      <c r="AO70" s="121">
        <f t="shared" si="11"/>
        <v>4598398.9534477377</v>
      </c>
      <c r="AP70" s="121">
        <f t="shared" si="11"/>
        <v>4768030.0693918671</v>
      </c>
      <c r="AQ70" s="121">
        <f t="shared" si="11"/>
        <v>4942587.1392063228</v>
      </c>
      <c r="AR70" s="121">
        <f t="shared" si="11"/>
        <v>5122217.94150721</v>
      </c>
      <c r="AS70" s="121">
        <f t="shared" si="11"/>
        <v>5307074.6882691244</v>
      </c>
      <c r="AT70" s="121">
        <f t="shared" si="11"/>
        <v>5497314.1578258974</v>
      </c>
      <c r="AU70" s="121">
        <f t="shared" si="11"/>
        <v>5693097.8318613721</v>
      </c>
      <c r="AV70" s="121">
        <f t="shared" si="11"/>
        <v>5894592.0365099097</v>
      </c>
      <c r="AW70" s="121">
        <f t="shared" si="11"/>
        <v>6101968.0876899064</v>
      </c>
      <c r="AX70" s="121">
        <f t="shared" si="11"/>
        <v>6315402.4407973019</v>
      </c>
      <c r="AY70" s="121">
        <f t="shared" si="11"/>
        <v>6535076.8448899174</v>
      </c>
      <c r="AZ70" s="121">
        <f t="shared" si="11"/>
        <v>6761178.5014973152</v>
      </c>
    </row>
    <row r="71" spans="1:52" x14ac:dyDescent="0.25">
      <c r="A71" s="206"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69" customFormat="1" ht="14.25" x14ac:dyDescent="0.25">
      <c r="A72" s="207" t="s">
        <v>261</v>
      </c>
      <c r="B72" s="121">
        <f t="shared" ref="B72:AZ72" si="13">B70+B71</f>
        <v>0</v>
      </c>
      <c r="C72" s="121">
        <f t="shared" si="13"/>
        <v>-35892.752990111359</v>
      </c>
      <c r="D72" s="121">
        <f t="shared" si="13"/>
        <v>9727.2158614139771</v>
      </c>
      <c r="E72" s="121">
        <f t="shared" si="13"/>
        <v>46611.005328803672</v>
      </c>
      <c r="F72" s="121">
        <f t="shared" si="13"/>
        <v>84438.284367990214</v>
      </c>
      <c r="G72" s="121">
        <f t="shared" si="13"/>
        <v>123240.20593653282</v>
      </c>
      <c r="H72" s="121">
        <f t="shared" si="13"/>
        <v>163041.55888780323</v>
      </c>
      <c r="I72" s="121">
        <f t="shared" si="13"/>
        <v>191470.55904712761</v>
      </c>
      <c r="J72" s="121">
        <f t="shared" si="13"/>
        <v>233364.96578889084</v>
      </c>
      <c r="K72" s="121">
        <f t="shared" si="13"/>
        <v>276353.2251249064</v>
      </c>
      <c r="L72" s="121">
        <f t="shared" si="13"/>
        <v>320468.15263300261</v>
      </c>
      <c r="M72" s="121">
        <f t="shared" si="13"/>
        <v>1049241.9369007112</v>
      </c>
      <c r="N72" s="121">
        <f t="shared" si="13"/>
        <v>1116217.5665460816</v>
      </c>
      <c r="O72" s="121">
        <f t="shared" si="13"/>
        <v>1172636.0717003285</v>
      </c>
      <c r="P72" s="121">
        <f t="shared" si="13"/>
        <v>1243359.6685868627</v>
      </c>
      <c r="Q72" s="121">
        <f t="shared" si="13"/>
        <v>1316041.9937719917</v>
      </c>
      <c r="R72" s="121">
        <f t="shared" si="13"/>
        <v>1390741.809104675</v>
      </c>
      <c r="S72" s="121">
        <f t="shared" si="13"/>
        <v>1467519.6392893386</v>
      </c>
      <c r="T72" s="121">
        <f t="shared" si="13"/>
        <v>1546437.8247715426</v>
      </c>
      <c r="U72" s="121">
        <f t="shared" si="13"/>
        <v>1615157.1624377286</v>
      </c>
      <c r="V72" s="121">
        <f t="shared" si="13"/>
        <v>1698550.6168115581</v>
      </c>
      <c r="W72" s="121">
        <f t="shared" si="13"/>
        <v>2242305.4891709718</v>
      </c>
      <c r="X72" s="121">
        <f t="shared" si="13"/>
        <v>2344187.4341307986</v>
      </c>
      <c r="Y72" s="121">
        <f t="shared" si="13"/>
        <v>2448962.8578314204</v>
      </c>
      <c r="Z72" s="121">
        <f t="shared" si="13"/>
        <v>2556718.5646350617</v>
      </c>
      <c r="AA72" s="121">
        <f t="shared" si="13"/>
        <v>2667543.9630348119</v>
      </c>
      <c r="AB72" s="121">
        <f t="shared" si="13"/>
        <v>2781531.1437785542</v>
      </c>
      <c r="AC72" s="121">
        <f t="shared" si="13"/>
        <v>2898774.9603366097</v>
      </c>
      <c r="AD72" s="121">
        <f t="shared" si="13"/>
        <v>3019373.1117834062</v>
      </c>
      <c r="AE72" s="121">
        <f t="shared" si="13"/>
        <v>3143426.2281656074</v>
      </c>
      <c r="AF72" s="121">
        <f t="shared" si="13"/>
        <v>3271037.9584312742</v>
      </c>
      <c r="AG72" s="121">
        <f t="shared" si="13"/>
        <v>3402315.0609969106</v>
      </c>
      <c r="AH72" s="121">
        <f t="shared" si="13"/>
        <v>3537367.4970315159</v>
      </c>
      <c r="AI72" s="121">
        <f t="shared" si="13"/>
        <v>3676308.5265391595</v>
      </c>
      <c r="AJ72" s="121">
        <f t="shared" si="13"/>
        <v>3819254.8073240318</v>
      </c>
      <c r="AK72" s="121">
        <f t="shared" si="13"/>
        <v>3966326.496924452</v>
      </c>
      <c r="AL72" s="121">
        <f t="shared" si="13"/>
        <v>4117647.3576048841</v>
      </c>
      <c r="AM72" s="121">
        <f t="shared" si="13"/>
        <v>4273344.8644977286</v>
      </c>
      <c r="AN72" s="121">
        <f t="shared" si="13"/>
        <v>4433550.3169893585</v>
      </c>
      <c r="AO72" s="121">
        <f t="shared" si="13"/>
        <v>4598398.9534477377</v>
      </c>
      <c r="AP72" s="121">
        <f t="shared" si="13"/>
        <v>4768030.0693918671</v>
      </c>
      <c r="AQ72" s="121">
        <f t="shared" si="13"/>
        <v>4942587.1392063228</v>
      </c>
      <c r="AR72" s="121">
        <f t="shared" si="13"/>
        <v>5122217.94150721</v>
      </c>
      <c r="AS72" s="121">
        <f t="shared" si="13"/>
        <v>5307074.6882691244</v>
      </c>
      <c r="AT72" s="121">
        <f t="shared" si="13"/>
        <v>5497314.1578258974</v>
      </c>
      <c r="AU72" s="121">
        <f t="shared" si="13"/>
        <v>5693097.8318613721</v>
      </c>
      <c r="AV72" s="121">
        <f t="shared" si="13"/>
        <v>5894592.0365099097</v>
      </c>
      <c r="AW72" s="121">
        <f t="shared" si="13"/>
        <v>6101968.0876899064</v>
      </c>
      <c r="AX72" s="121">
        <f t="shared" si="13"/>
        <v>6315402.4407973019</v>
      </c>
      <c r="AY72" s="121">
        <f t="shared" si="13"/>
        <v>6535076.8448899174</v>
      </c>
      <c r="AZ72" s="121">
        <f t="shared" si="13"/>
        <v>6761178.5014973152</v>
      </c>
    </row>
    <row r="73" spans="1:52" x14ac:dyDescent="0.25">
      <c r="A73" s="206" t="s">
        <v>256</v>
      </c>
      <c r="B73" s="122">
        <f t="shared" ref="B73:AZ73" si="14">-B72*$B$32</f>
        <v>0</v>
      </c>
      <c r="C73" s="122">
        <f t="shared" si="14"/>
        <v>7178.5505980222724</v>
      </c>
      <c r="D73" s="122">
        <f t="shared" si="14"/>
        <v>-1945.4431722827956</v>
      </c>
      <c r="E73" s="122">
        <f t="shared" si="14"/>
        <v>-9322.2010657607352</v>
      </c>
      <c r="F73" s="122">
        <f t="shared" si="14"/>
        <v>-16887.656873598044</v>
      </c>
      <c r="G73" s="122">
        <f t="shared" si="14"/>
        <v>-24648.041187306564</v>
      </c>
      <c r="H73" s="122">
        <f t="shared" si="14"/>
        <v>-32608.311777560648</v>
      </c>
      <c r="I73" s="122">
        <f t="shared" si="14"/>
        <v>-38294.111809425522</v>
      </c>
      <c r="J73" s="122">
        <f t="shared" si="14"/>
        <v>-46672.993157778168</v>
      </c>
      <c r="K73" s="122">
        <f t="shared" si="14"/>
        <v>-55270.645024981284</v>
      </c>
      <c r="L73" s="122">
        <f t="shared" si="14"/>
        <v>-64093.630526600522</v>
      </c>
      <c r="M73" s="122">
        <f t="shared" si="14"/>
        <v>-209848.38738014223</v>
      </c>
      <c r="N73" s="122">
        <f t="shared" si="14"/>
        <v>-223243.51330921633</v>
      </c>
      <c r="O73" s="122">
        <f t="shared" si="14"/>
        <v>-234527.21434006572</v>
      </c>
      <c r="P73" s="122">
        <f t="shared" si="14"/>
        <v>-248671.93371737257</v>
      </c>
      <c r="Q73" s="122">
        <f t="shared" si="14"/>
        <v>-263208.39875439834</v>
      </c>
      <c r="R73" s="122">
        <f t="shared" si="14"/>
        <v>-278148.36182093498</v>
      </c>
      <c r="S73" s="122">
        <f t="shared" si="14"/>
        <v>-293503.92785786773</v>
      </c>
      <c r="T73" s="122">
        <f t="shared" si="14"/>
        <v>-309287.5649543085</v>
      </c>
      <c r="U73" s="122">
        <f t="shared" si="14"/>
        <v>-323031.43248754577</v>
      </c>
      <c r="V73" s="122">
        <f t="shared" si="14"/>
        <v>-339710.12336231163</v>
      </c>
      <c r="W73" s="122">
        <f t="shared" si="14"/>
        <v>-448461.09783419437</v>
      </c>
      <c r="X73" s="122">
        <f t="shared" si="14"/>
        <v>-468837.48682615976</v>
      </c>
      <c r="Y73" s="122">
        <f t="shared" si="14"/>
        <v>-489792.57156628411</v>
      </c>
      <c r="Z73" s="122">
        <f t="shared" si="14"/>
        <v>-511343.71292701236</v>
      </c>
      <c r="AA73" s="122">
        <f t="shared" si="14"/>
        <v>-533508.79260696238</v>
      </c>
      <c r="AB73" s="122">
        <f t="shared" si="14"/>
        <v>-556306.22875571088</v>
      </c>
      <c r="AC73" s="122">
        <f t="shared" si="14"/>
        <v>-579754.99206732202</v>
      </c>
      <c r="AD73" s="122">
        <f t="shared" si="14"/>
        <v>-603874.62235668127</v>
      </c>
      <c r="AE73" s="122">
        <f t="shared" si="14"/>
        <v>-628685.24563312158</v>
      </c>
      <c r="AF73" s="122">
        <f t="shared" si="14"/>
        <v>-654207.59168625483</v>
      </c>
      <c r="AG73" s="122">
        <f t="shared" si="14"/>
        <v>-680463.01219938218</v>
      </c>
      <c r="AH73" s="122">
        <f t="shared" si="14"/>
        <v>-707473.49940630328</v>
      </c>
      <c r="AI73" s="122">
        <f t="shared" si="14"/>
        <v>-735261.70530783199</v>
      </c>
      <c r="AJ73" s="122">
        <f t="shared" si="14"/>
        <v>-763850.96146480646</v>
      </c>
      <c r="AK73" s="122">
        <f t="shared" si="14"/>
        <v>-793265.29938489047</v>
      </c>
      <c r="AL73" s="122">
        <f t="shared" si="14"/>
        <v>-823529.47152097686</v>
      </c>
      <c r="AM73" s="122">
        <f t="shared" si="14"/>
        <v>-854668.9728995458</v>
      </c>
      <c r="AN73" s="122">
        <f t="shared" si="14"/>
        <v>-886710.0633978718</v>
      </c>
      <c r="AO73" s="122">
        <f t="shared" si="14"/>
        <v>-919679.79068954755</v>
      </c>
      <c r="AP73" s="122">
        <f t="shared" si="14"/>
        <v>-953606.01387837343</v>
      </c>
      <c r="AQ73" s="122">
        <f t="shared" si="14"/>
        <v>-988517.42784126464</v>
      </c>
      <c r="AR73" s="122">
        <f t="shared" si="14"/>
        <v>-1024443.5883014421</v>
      </c>
      <c r="AS73" s="122">
        <f t="shared" si="14"/>
        <v>-1061414.9376538249</v>
      </c>
      <c r="AT73" s="122">
        <f t="shared" si="14"/>
        <v>-1099462.8315651796</v>
      </c>
      <c r="AU73" s="122">
        <f t="shared" si="14"/>
        <v>-1138619.5663722744</v>
      </c>
      <c r="AV73" s="122">
        <f t="shared" si="14"/>
        <v>-1178918.4073019819</v>
      </c>
      <c r="AW73" s="122">
        <f t="shared" si="14"/>
        <v>-1220393.6175379814</v>
      </c>
      <c r="AX73" s="122">
        <f t="shared" si="14"/>
        <v>-1263080.4881594605</v>
      </c>
      <c r="AY73" s="122">
        <f t="shared" si="14"/>
        <v>-1307015.3689779835</v>
      </c>
      <c r="AZ73" s="122">
        <f t="shared" si="14"/>
        <v>-1352235.7002994632</v>
      </c>
    </row>
    <row r="74" spans="1:52" ht="16.5" thickBot="1" x14ac:dyDescent="0.3">
      <c r="A74" s="208" t="s">
        <v>260</v>
      </c>
      <c r="B74" s="123">
        <f t="shared" ref="B74:AZ74" si="15">B72+B73</f>
        <v>0</v>
      </c>
      <c r="C74" s="123">
        <f t="shared" si="15"/>
        <v>-28714.202392089086</v>
      </c>
      <c r="D74" s="123">
        <f t="shared" si="15"/>
        <v>7781.7726891311813</v>
      </c>
      <c r="E74" s="123">
        <f t="shared" si="15"/>
        <v>37288.804263042941</v>
      </c>
      <c r="F74" s="123">
        <f t="shared" si="15"/>
        <v>67550.627494392174</v>
      </c>
      <c r="G74" s="123">
        <f t="shared" si="15"/>
        <v>98592.164749226256</v>
      </c>
      <c r="H74" s="123">
        <f t="shared" si="15"/>
        <v>130433.24711024258</v>
      </c>
      <c r="I74" s="123">
        <f t="shared" si="15"/>
        <v>153176.44723770209</v>
      </c>
      <c r="J74" s="123">
        <f t="shared" si="15"/>
        <v>186691.97263111267</v>
      </c>
      <c r="K74" s="123">
        <f t="shared" si="15"/>
        <v>221082.58009992511</v>
      </c>
      <c r="L74" s="123">
        <f t="shared" si="15"/>
        <v>256374.52210640209</v>
      </c>
      <c r="M74" s="123">
        <f t="shared" si="15"/>
        <v>839393.54952056892</v>
      </c>
      <c r="N74" s="123">
        <f t="shared" si="15"/>
        <v>892974.05323686521</v>
      </c>
      <c r="O74" s="123">
        <f t="shared" si="15"/>
        <v>938108.85736026277</v>
      </c>
      <c r="P74" s="123">
        <f t="shared" si="15"/>
        <v>994687.73486949014</v>
      </c>
      <c r="Q74" s="123">
        <f t="shared" si="15"/>
        <v>1052833.5950175934</v>
      </c>
      <c r="R74" s="123">
        <f t="shared" si="15"/>
        <v>1112593.4472837399</v>
      </c>
      <c r="S74" s="123">
        <f t="shared" si="15"/>
        <v>1174015.7114314709</v>
      </c>
      <c r="T74" s="123">
        <f t="shared" si="15"/>
        <v>1237150.259817234</v>
      </c>
      <c r="U74" s="123">
        <f t="shared" si="15"/>
        <v>1292125.7299501828</v>
      </c>
      <c r="V74" s="123">
        <f t="shared" si="15"/>
        <v>1358840.4934492465</v>
      </c>
      <c r="W74" s="123">
        <f t="shared" si="15"/>
        <v>1793844.3913367775</v>
      </c>
      <c r="X74" s="123">
        <f t="shared" si="15"/>
        <v>1875349.9473046388</v>
      </c>
      <c r="Y74" s="123">
        <f t="shared" si="15"/>
        <v>1959170.2862651362</v>
      </c>
      <c r="Z74" s="123">
        <f t="shared" si="15"/>
        <v>2045374.8517080494</v>
      </c>
      <c r="AA74" s="123">
        <f t="shared" si="15"/>
        <v>2134035.1704278495</v>
      </c>
      <c r="AB74" s="123">
        <f t="shared" si="15"/>
        <v>2225224.9150228435</v>
      </c>
      <c r="AC74" s="123">
        <f t="shared" si="15"/>
        <v>2319019.9682692876</v>
      </c>
      <c r="AD74" s="123">
        <f t="shared" si="15"/>
        <v>2415498.4894267251</v>
      </c>
      <c r="AE74" s="123">
        <f t="shared" si="15"/>
        <v>2514740.9825324859</v>
      </c>
      <c r="AF74" s="123">
        <f t="shared" si="15"/>
        <v>2616830.3667450193</v>
      </c>
      <c r="AG74" s="123">
        <f t="shared" si="15"/>
        <v>2721852.0487975283</v>
      </c>
      <c r="AH74" s="123">
        <f t="shared" si="15"/>
        <v>2829893.9976252127</v>
      </c>
      <c r="AI74" s="123">
        <f t="shared" si="15"/>
        <v>2941046.8212313275</v>
      </c>
      <c r="AJ74" s="123">
        <f t="shared" si="15"/>
        <v>3055403.8458592254</v>
      </c>
      <c r="AK74" s="123">
        <f t="shared" si="15"/>
        <v>3173061.1975395614</v>
      </c>
      <c r="AL74" s="123">
        <f t="shared" si="15"/>
        <v>3294117.8860839074</v>
      </c>
      <c r="AM74" s="123">
        <f t="shared" si="15"/>
        <v>3418675.8915981827</v>
      </c>
      <c r="AN74" s="123">
        <f t="shared" si="15"/>
        <v>3546840.2535914867</v>
      </c>
      <c r="AO74" s="123">
        <f t="shared" si="15"/>
        <v>3678719.1627581902</v>
      </c>
      <c r="AP74" s="123">
        <f t="shared" si="15"/>
        <v>3814424.0555134937</v>
      </c>
      <c r="AQ74" s="123">
        <f t="shared" si="15"/>
        <v>3954069.7113650581</v>
      </c>
      <c r="AR74" s="123">
        <f t="shared" si="15"/>
        <v>4097774.3532057679</v>
      </c>
      <c r="AS74" s="123">
        <f t="shared" si="15"/>
        <v>4245659.7506152997</v>
      </c>
      <c r="AT74" s="123">
        <f t="shared" si="15"/>
        <v>4397851.3262607176</v>
      </c>
      <c r="AU74" s="123">
        <f t="shared" si="15"/>
        <v>4554478.2654890977</v>
      </c>
      <c r="AV74" s="123">
        <f t="shared" si="15"/>
        <v>4715673.6292079277</v>
      </c>
      <c r="AW74" s="123">
        <f t="shared" si="15"/>
        <v>4881574.4701519255</v>
      </c>
      <c r="AX74" s="123">
        <f t="shared" si="15"/>
        <v>5052321.9526378419</v>
      </c>
      <c r="AY74" s="123">
        <f t="shared" si="15"/>
        <v>5228061.4759119339</v>
      </c>
      <c r="AZ74" s="123">
        <f t="shared" si="15"/>
        <v>5408942.801197852</v>
      </c>
    </row>
    <row r="75" spans="1:52" s="210" customFormat="1" ht="16.5" thickBot="1" x14ac:dyDescent="0.3">
      <c r="A75" s="209"/>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3"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69" customFormat="1" ht="14.25" x14ac:dyDescent="0.25">
      <c r="A77" s="205" t="s">
        <v>467</v>
      </c>
      <c r="B77" s="121">
        <f t="shared" ref="B77:AZ77" si="18">B70</f>
        <v>0</v>
      </c>
      <c r="C77" s="121">
        <f t="shared" si="18"/>
        <v>-35892.752990111359</v>
      </c>
      <c r="D77" s="121">
        <f t="shared" si="18"/>
        <v>9727.2158614139771</v>
      </c>
      <c r="E77" s="121">
        <f t="shared" si="18"/>
        <v>46611.005328803672</v>
      </c>
      <c r="F77" s="121">
        <f t="shared" si="18"/>
        <v>84438.284367990214</v>
      </c>
      <c r="G77" s="121">
        <f t="shared" si="18"/>
        <v>123240.20593653282</v>
      </c>
      <c r="H77" s="121">
        <f t="shared" si="18"/>
        <v>163041.55888780323</v>
      </c>
      <c r="I77" s="121">
        <f t="shared" si="18"/>
        <v>191470.55904712761</v>
      </c>
      <c r="J77" s="121">
        <f t="shared" si="18"/>
        <v>233364.96578889084</v>
      </c>
      <c r="K77" s="121">
        <f t="shared" si="18"/>
        <v>276353.2251249064</v>
      </c>
      <c r="L77" s="121">
        <f t="shared" si="18"/>
        <v>320468.15263300261</v>
      </c>
      <c r="M77" s="121">
        <f t="shared" si="18"/>
        <v>1049241.9369007112</v>
      </c>
      <c r="N77" s="121">
        <f t="shared" si="18"/>
        <v>1116217.5665460816</v>
      </c>
      <c r="O77" s="121">
        <f t="shared" si="18"/>
        <v>1172636.0717003285</v>
      </c>
      <c r="P77" s="121">
        <f t="shared" si="18"/>
        <v>1243359.6685868627</v>
      </c>
      <c r="Q77" s="121">
        <f t="shared" si="18"/>
        <v>1316041.9937719917</v>
      </c>
      <c r="R77" s="121">
        <f t="shared" si="18"/>
        <v>1390741.809104675</v>
      </c>
      <c r="S77" s="121">
        <f t="shared" si="18"/>
        <v>1467519.6392893386</v>
      </c>
      <c r="T77" s="121">
        <f t="shared" si="18"/>
        <v>1546437.8247715426</v>
      </c>
      <c r="U77" s="121">
        <f t="shared" si="18"/>
        <v>1615157.1624377286</v>
      </c>
      <c r="V77" s="121">
        <f t="shared" si="18"/>
        <v>1698550.6168115581</v>
      </c>
      <c r="W77" s="121">
        <f t="shared" si="18"/>
        <v>2242305.4891709718</v>
      </c>
      <c r="X77" s="121">
        <f t="shared" si="18"/>
        <v>2344187.4341307986</v>
      </c>
      <c r="Y77" s="121">
        <f t="shared" si="18"/>
        <v>2448962.8578314204</v>
      </c>
      <c r="Z77" s="121">
        <f t="shared" si="18"/>
        <v>2556718.5646350617</v>
      </c>
      <c r="AA77" s="121">
        <f t="shared" si="18"/>
        <v>2667543.9630348119</v>
      </c>
      <c r="AB77" s="121">
        <f t="shared" si="18"/>
        <v>2781531.1437785542</v>
      </c>
      <c r="AC77" s="121">
        <f t="shared" si="18"/>
        <v>2898774.9603366097</v>
      </c>
      <c r="AD77" s="121">
        <f t="shared" si="18"/>
        <v>3019373.1117834062</v>
      </c>
      <c r="AE77" s="121">
        <f t="shared" si="18"/>
        <v>3143426.2281656074</v>
      </c>
      <c r="AF77" s="121">
        <f t="shared" si="18"/>
        <v>3271037.9584312742</v>
      </c>
      <c r="AG77" s="121">
        <f t="shared" si="18"/>
        <v>3402315.0609969106</v>
      </c>
      <c r="AH77" s="121">
        <f t="shared" si="18"/>
        <v>3537367.4970315159</v>
      </c>
      <c r="AI77" s="121">
        <f t="shared" si="18"/>
        <v>3676308.5265391595</v>
      </c>
      <c r="AJ77" s="121">
        <f t="shared" si="18"/>
        <v>3819254.8073240318</v>
      </c>
      <c r="AK77" s="121">
        <f t="shared" si="18"/>
        <v>3966326.496924452</v>
      </c>
      <c r="AL77" s="121">
        <f t="shared" si="18"/>
        <v>4117647.3576048841</v>
      </c>
      <c r="AM77" s="121">
        <f t="shared" si="18"/>
        <v>4273344.8644977286</v>
      </c>
      <c r="AN77" s="121">
        <f t="shared" si="18"/>
        <v>4433550.3169893585</v>
      </c>
      <c r="AO77" s="121">
        <f t="shared" si="18"/>
        <v>4598398.9534477377</v>
      </c>
      <c r="AP77" s="121">
        <f t="shared" si="18"/>
        <v>4768030.0693918671</v>
      </c>
      <c r="AQ77" s="121">
        <f t="shared" si="18"/>
        <v>4942587.1392063228</v>
      </c>
      <c r="AR77" s="121">
        <f t="shared" si="18"/>
        <v>5122217.94150721</v>
      </c>
      <c r="AS77" s="121">
        <f t="shared" si="18"/>
        <v>5307074.6882691244</v>
      </c>
      <c r="AT77" s="121">
        <f t="shared" si="18"/>
        <v>5497314.1578258974</v>
      </c>
      <c r="AU77" s="121">
        <f t="shared" si="18"/>
        <v>5693097.8318613721</v>
      </c>
      <c r="AV77" s="121">
        <f t="shared" si="18"/>
        <v>5894592.0365099097</v>
      </c>
      <c r="AW77" s="121">
        <f t="shared" si="18"/>
        <v>6101968.0876899064</v>
      </c>
      <c r="AX77" s="121">
        <f t="shared" si="18"/>
        <v>6315402.4407973019</v>
      </c>
      <c r="AY77" s="121">
        <f t="shared" si="18"/>
        <v>6535076.8448899174</v>
      </c>
      <c r="AZ77" s="121">
        <f t="shared" si="18"/>
        <v>6761178.5014973152</v>
      </c>
    </row>
    <row r="78" spans="1:52" x14ac:dyDescent="0.25">
      <c r="A78" s="206" t="s">
        <v>258</v>
      </c>
      <c r="B78" s="122">
        <f t="shared" ref="B78:AZ78" si="19">-B69</f>
        <v>0</v>
      </c>
      <c r="C78" s="122">
        <f t="shared" si="19"/>
        <v>493877.6</v>
      </c>
      <c r="D78" s="122">
        <f t="shared" si="19"/>
        <v>493877.6</v>
      </c>
      <c r="E78" s="122">
        <f t="shared" si="19"/>
        <v>493877.6</v>
      </c>
      <c r="F78" s="122">
        <f t="shared" si="19"/>
        <v>493877.6</v>
      </c>
      <c r="G78" s="122">
        <f t="shared" si="19"/>
        <v>493877.6</v>
      </c>
      <c r="H78" s="122">
        <f t="shared" si="19"/>
        <v>493877.6</v>
      </c>
      <c r="I78" s="122">
        <f t="shared" si="19"/>
        <v>493877.6</v>
      </c>
      <c r="J78" s="122">
        <f t="shared" si="19"/>
        <v>493877.6</v>
      </c>
      <c r="K78" s="122">
        <f t="shared" si="19"/>
        <v>493877.6</v>
      </c>
      <c r="L78" s="122">
        <f t="shared" si="19"/>
        <v>493877.6</v>
      </c>
      <c r="M78" s="122">
        <f t="shared" si="19"/>
        <v>493877.6</v>
      </c>
      <c r="N78" s="122">
        <f t="shared" si="19"/>
        <v>493877.6</v>
      </c>
      <c r="O78" s="122">
        <f t="shared" si="19"/>
        <v>493877.6</v>
      </c>
      <c r="P78" s="122">
        <f t="shared" si="19"/>
        <v>493877.6</v>
      </c>
      <c r="Q78" s="122">
        <f t="shared" si="19"/>
        <v>493877.6</v>
      </c>
      <c r="R78" s="122">
        <f t="shared" si="19"/>
        <v>493877.6</v>
      </c>
      <c r="S78" s="122">
        <f t="shared" si="19"/>
        <v>493877.6</v>
      </c>
      <c r="T78" s="122">
        <f t="shared" si="19"/>
        <v>493877.6</v>
      </c>
      <c r="U78" s="122">
        <f t="shared" si="19"/>
        <v>493877.6</v>
      </c>
      <c r="V78" s="122">
        <f t="shared" si="19"/>
        <v>493877.6</v>
      </c>
      <c r="W78" s="122">
        <f t="shared" si="19"/>
        <v>493877.6</v>
      </c>
      <c r="X78" s="122">
        <f t="shared" si="19"/>
        <v>493877.6</v>
      </c>
      <c r="Y78" s="122">
        <f t="shared" si="19"/>
        <v>493877.6</v>
      </c>
      <c r="Z78" s="122">
        <f t="shared" si="19"/>
        <v>493877.6</v>
      </c>
      <c r="AA78" s="122">
        <f t="shared" si="19"/>
        <v>493877.6</v>
      </c>
      <c r="AB78" s="122">
        <f t="shared" si="19"/>
        <v>493877.6</v>
      </c>
      <c r="AC78" s="122">
        <f t="shared" si="19"/>
        <v>493877.6</v>
      </c>
      <c r="AD78" s="122">
        <f t="shared" si="19"/>
        <v>493877.6</v>
      </c>
      <c r="AE78" s="122">
        <f t="shared" si="19"/>
        <v>493877.6</v>
      </c>
      <c r="AF78" s="122">
        <f t="shared" si="19"/>
        <v>493877.6</v>
      </c>
      <c r="AG78" s="122">
        <f t="shared" si="19"/>
        <v>493877.6</v>
      </c>
      <c r="AH78" s="122">
        <f t="shared" si="19"/>
        <v>493877.6</v>
      </c>
      <c r="AI78" s="122">
        <f t="shared" si="19"/>
        <v>493877.6</v>
      </c>
      <c r="AJ78" s="122">
        <f t="shared" si="19"/>
        <v>493877.6</v>
      </c>
      <c r="AK78" s="122">
        <f t="shared" si="19"/>
        <v>493877.6</v>
      </c>
      <c r="AL78" s="122">
        <f t="shared" si="19"/>
        <v>493877.6</v>
      </c>
      <c r="AM78" s="122">
        <f t="shared" si="19"/>
        <v>493877.6</v>
      </c>
      <c r="AN78" s="122">
        <f t="shared" si="19"/>
        <v>493877.6</v>
      </c>
      <c r="AO78" s="122">
        <f t="shared" si="19"/>
        <v>493877.6</v>
      </c>
      <c r="AP78" s="122">
        <f t="shared" si="19"/>
        <v>493877.6</v>
      </c>
      <c r="AQ78" s="122">
        <f t="shared" si="19"/>
        <v>493877.6</v>
      </c>
      <c r="AR78" s="122">
        <f t="shared" si="19"/>
        <v>493877.6</v>
      </c>
      <c r="AS78" s="122">
        <f t="shared" si="19"/>
        <v>493877.6</v>
      </c>
      <c r="AT78" s="122">
        <f t="shared" si="19"/>
        <v>493877.6</v>
      </c>
      <c r="AU78" s="122">
        <f t="shared" si="19"/>
        <v>493877.6</v>
      </c>
      <c r="AV78" s="122">
        <f t="shared" si="19"/>
        <v>493877.6</v>
      </c>
      <c r="AW78" s="122">
        <f t="shared" si="19"/>
        <v>493877.6</v>
      </c>
      <c r="AX78" s="122">
        <f t="shared" si="19"/>
        <v>493877.6</v>
      </c>
      <c r="AY78" s="122">
        <f t="shared" si="19"/>
        <v>493877.6</v>
      </c>
      <c r="AZ78" s="122">
        <f t="shared" si="19"/>
        <v>493877.6</v>
      </c>
    </row>
    <row r="79" spans="1:52" x14ac:dyDescent="0.25">
      <c r="A79" s="206"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6" t="s">
        <v>256</v>
      </c>
      <c r="B80" s="122">
        <f>IF(SUM($B$73:B73)+SUM($A$80:A80)&gt;0,0,SUM($B$73:B73)-SUM($A$80:A80))</f>
        <v>0</v>
      </c>
      <c r="C80" s="122">
        <f>IF(SUM($B$73:C73)+SUM($A$80:B80)&gt;0,0,SUM($B$73:C73)-SUM($A$80:B80))</f>
        <v>0</v>
      </c>
      <c r="D80" s="122">
        <f>IF(SUM($B$73:D73)+SUM($A$80:C80)&gt;0,0,SUM($B$73:D73)-SUM($A$80:C80))</f>
        <v>0</v>
      </c>
      <c r="E80" s="122">
        <f>IF(SUM($B$73:E73)+SUM($A$80:D80)&gt;0,0,SUM($B$73:E73)-SUM($A$80:D80))</f>
        <v>-4089.0936400212586</v>
      </c>
      <c r="F80" s="122">
        <f>IF(SUM($B$73:F73)+SUM($A$80:E80)&gt;0,0,SUM($B$73:F73)-SUM($A$80:E80))</f>
        <v>-16887.656873598044</v>
      </c>
      <c r="G80" s="122">
        <f>IF(SUM($B$73:G73)+SUM($A$80:F80)&gt;0,0,SUM($B$73:G73)-SUM($A$80:F80))</f>
        <v>-24648.041187306564</v>
      </c>
      <c r="H80" s="122">
        <f>IF(SUM($B$73:H73)+SUM($A$80:G80)&gt;0,0,SUM($B$73:H73)-SUM($A$80:G80))</f>
        <v>-32608.311777560652</v>
      </c>
      <c r="I80" s="122">
        <f>IF(SUM($B$73:I73)+SUM($A$80:H80)&gt;0,0,SUM($B$73:I73)-SUM($A$80:H80))</f>
        <v>-38294.111809425522</v>
      </c>
      <c r="J80" s="122">
        <f>IF(SUM($B$73:J73)+SUM($A$80:I80)&gt;0,0,SUM($B$73:J73)-SUM($A$80:I80))</f>
        <v>-46672.993157778183</v>
      </c>
      <c r="K80" s="122">
        <f>IF(SUM($B$73:K73)+SUM($A$80:J80)&gt;0,0,SUM($B$73:K73)-SUM($A$80:J80))</f>
        <v>-55270.645024981291</v>
      </c>
      <c r="L80" s="122">
        <f>IF(SUM($B$73:L73)+SUM($A$80:K80)&gt;0,0,SUM($B$73:L73)-SUM($A$80:K80))</f>
        <v>-64093.630526600522</v>
      </c>
      <c r="M80" s="122">
        <f>IF(SUM($B$73:M73)+SUM($A$80:L80)&gt;0,0,SUM($B$73:M73)-SUM($A$80:L80))</f>
        <v>-209848.38738014223</v>
      </c>
      <c r="N80" s="122">
        <f>IF(SUM($B$73:N73)+SUM($A$80:M80)&gt;0,0,SUM($B$73:N73)-SUM($A$80:M80))</f>
        <v>-223243.5133092163</v>
      </c>
      <c r="O80" s="122">
        <f>IF(SUM($B$73:O73)+SUM($A$80:N80)&gt;0,0,SUM($B$73:O73)-SUM($A$80:N80))</f>
        <v>-234527.21434006572</v>
      </c>
      <c r="P80" s="122">
        <f>IF(SUM($B$73:P73)+SUM($A$80:O80)&gt;0,0,SUM($B$73:P73)-SUM($A$80:O80))</f>
        <v>-248671.93371737259</v>
      </c>
      <c r="Q80" s="122">
        <f>IF(SUM($B$73:Q73)+SUM($A$80:P80)&gt;0,0,SUM($B$73:Q73)-SUM($A$80:P80))</f>
        <v>-263208.39875439834</v>
      </c>
      <c r="R80" s="122">
        <f>IF(SUM($B$73:R73)+SUM($A$80:Q80)&gt;0,0,SUM($B$73:R73)-SUM($A$80:Q80))</f>
        <v>-278148.36182093504</v>
      </c>
      <c r="S80" s="122">
        <f>IF(SUM($B$73:S73)+SUM($A$80:R80)&gt;0,0,SUM($B$73:S73)-SUM($A$80:R80))</f>
        <v>-293503.92785786767</v>
      </c>
      <c r="T80" s="122">
        <f>IF(SUM($B$73:T73)+SUM($A$80:S80)&gt;0,0,SUM($B$73:T73)-SUM($A$80:S80))</f>
        <v>-309287.56495430856</v>
      </c>
      <c r="U80" s="122">
        <f>IF(SUM($B$73:U73)+SUM($A$80:T80)&gt;0,0,SUM($B$73:U73)-SUM($A$80:T80))</f>
        <v>-323031.43248754553</v>
      </c>
      <c r="V80" s="122">
        <f>IF(SUM($B$73:V73)+SUM($A$80:U80)&gt;0,0,SUM($B$73:V73)-SUM($A$80:U80))</f>
        <v>-339710.12336231163</v>
      </c>
      <c r="W80" s="122">
        <f>IF(SUM($B$73:W73)+SUM($A$80:V80)&gt;0,0,SUM($B$73:W73)-SUM($A$80:V80))</f>
        <v>-448461.09783419454</v>
      </c>
      <c r="X80" s="122">
        <f>IF(SUM($B$73:X73)+SUM($A$80:W80)&gt;0,0,SUM($B$73:X73)-SUM($A$80:W80))</f>
        <v>-468837.48682615999</v>
      </c>
      <c r="Y80" s="122">
        <f>IF(SUM($B$73:Y73)+SUM($A$80:X80)&gt;0,0,SUM($B$73:Y73)-SUM($A$80:X80))</f>
        <v>-489792.5715662837</v>
      </c>
      <c r="Z80" s="122">
        <f>IF(SUM($B$73:Z73)+SUM($A$80:Y80)&gt;0,0,SUM($B$73:Z73)-SUM($A$80:Y80))</f>
        <v>-511343.7129270127</v>
      </c>
      <c r="AA80" s="122">
        <f>IF(SUM($B$73:AA73)+SUM($A$80:Z80)&gt;0,0,SUM($B$73:AA73)-SUM($A$80:Z80))</f>
        <v>-533508.79260696191</v>
      </c>
      <c r="AB80" s="122">
        <f>IF(SUM($B$73:AB73)+SUM($A$80:AA80)&gt;0,0,SUM($B$73:AB73)-SUM($A$80:AA80))</f>
        <v>-556306.22875571065</v>
      </c>
      <c r="AC80" s="122">
        <f>IF(SUM($B$73:AC73)+SUM($A$80:AB80)&gt;0,0,SUM($B$73:AC73)-SUM($A$80:AB80))</f>
        <v>-579754.99206732213</v>
      </c>
      <c r="AD80" s="122">
        <f>IF(SUM($B$73:AD73)+SUM($A$80:AC80)&gt;0,0,SUM($B$73:AD73)-SUM($A$80:AC80))</f>
        <v>-603874.62235668115</v>
      </c>
      <c r="AE80" s="122">
        <f>IF(SUM($B$73:AE73)+SUM($A$80:AD80)&gt;0,0,SUM($B$73:AE73)-SUM($A$80:AD80))</f>
        <v>-628685.24563312158</v>
      </c>
      <c r="AF80" s="122">
        <f>IF(SUM($B$73:AF73)+SUM($A$80:AE80)&gt;0,0,SUM($B$73:AF73)-SUM($A$80:AE80))</f>
        <v>-654207.59168625437</v>
      </c>
      <c r="AG80" s="122">
        <f>IF(SUM($B$73:AG73)+SUM($A$80:AF80)&gt;0,0,SUM($B$73:AG73)-SUM($A$80:AF80))</f>
        <v>-680463.01219938137</v>
      </c>
      <c r="AH80" s="122">
        <f>IF(SUM($B$73:AH73)+SUM($A$80:AG80)&gt;0,0,SUM($B$73:AH73)-SUM($A$80:AG80))</f>
        <v>-707473.49940630235</v>
      </c>
      <c r="AI80" s="122">
        <f>IF(SUM($B$73:AI73)+SUM($A$80:AH80)&gt;0,0,SUM($B$73:AI73)-SUM($A$80:AH80))</f>
        <v>-735261.70530783199</v>
      </c>
      <c r="AJ80" s="122">
        <f>IF(SUM($B$73:AJ73)+SUM($A$80:AI80)&gt;0,0,SUM($B$73:AJ73)-SUM($A$80:AI80))</f>
        <v>-763850.96146480553</v>
      </c>
      <c r="AK80" s="122">
        <f>IF(SUM($B$73:AK73)+SUM($A$80:AJ80)&gt;0,0,SUM($B$73:AK73)-SUM($A$80:AJ80))</f>
        <v>-793265.29938489012</v>
      </c>
      <c r="AL80" s="122">
        <f>IF(SUM($B$73:AL73)+SUM($A$80:AK80)&gt;0,0,SUM($B$73:AL73)-SUM($A$80:AK80))</f>
        <v>-823529.47152097709</v>
      </c>
      <c r="AM80" s="122">
        <f>IF(SUM($B$73:AM73)+SUM($A$80:AL80)&gt;0,0,SUM($B$73:AM73)-SUM($A$80:AL80))</f>
        <v>-854668.97289954498</v>
      </c>
      <c r="AN80" s="122">
        <f>IF(SUM($B$73:AN73)+SUM($A$80:AM80)&gt;0,0,SUM($B$73:AN73)-SUM($A$80:AM80))</f>
        <v>-886710.06339787133</v>
      </c>
      <c r="AO80" s="122">
        <f>IF(SUM($B$73:AO73)+SUM($A$80:AN80)&gt;0,0,SUM($B$73:AO73)-SUM($A$80:AN80))</f>
        <v>-919679.79068954848</v>
      </c>
      <c r="AP80" s="122">
        <f>IF(SUM($B$73:AP73)+SUM($A$80:AO80)&gt;0,0,SUM($B$73:AP73)-SUM($A$80:AO80))</f>
        <v>-953606.01387837343</v>
      </c>
      <c r="AQ80" s="122">
        <f>IF(SUM($B$73:AQ73)+SUM($A$80:AP80)&gt;0,0,SUM($B$73:AQ73)-SUM($A$80:AP80))</f>
        <v>-988517.42784126289</v>
      </c>
      <c r="AR80" s="122">
        <f>IF(SUM($B$73:AR73)+SUM($A$80:AQ80)&gt;0,0,SUM($B$73:AR73)-SUM($A$80:AQ80))</f>
        <v>-1024443.5883014426</v>
      </c>
      <c r="AS80" s="122">
        <f>IF(SUM($B$73:AS73)+SUM($A$80:AR80)&gt;0,0,SUM($B$73:AS73)-SUM($A$80:AR80))</f>
        <v>-1061414.9376538247</v>
      </c>
      <c r="AT80" s="122">
        <f>IF(SUM($B$73:AT73)+SUM($A$80:AS80)&gt;0,0,SUM($B$73:AT73)-SUM($A$80:AS80))</f>
        <v>-1099462.8315651789</v>
      </c>
      <c r="AU80" s="122">
        <f>IF(SUM($B$73:AU73)+SUM($A$80:AT80)&gt;0,0,SUM($B$73:AU73)-SUM($A$80:AT80))</f>
        <v>-1138619.5663722754</v>
      </c>
      <c r="AV80" s="122">
        <f>IF(SUM($B$73:AV73)+SUM($A$80:AU80)&gt;0,0,SUM($B$73:AV73)-SUM($A$80:AU80))</f>
        <v>-1178918.407301981</v>
      </c>
      <c r="AW80" s="122">
        <f>IF(SUM($B$73:AW73)+SUM($A$80:AV80)&gt;0,0,SUM($B$73:AW73)-SUM($A$80:AV80))</f>
        <v>-1220393.6175379828</v>
      </c>
      <c r="AX80" s="122">
        <f>IF(SUM($B$73:AX73)+SUM($A$80:AW80)&gt;0,0,SUM($B$73:AX73)-SUM($A$80:AW80))</f>
        <v>-1263080.4881594591</v>
      </c>
      <c r="AY80" s="122">
        <f>IF(SUM($B$73:AY73)+SUM($A$80:AX80)&gt;0,0,SUM($B$73:AY73)-SUM($A$80:AX80))</f>
        <v>-1307015.3689779826</v>
      </c>
      <c r="AZ80" s="122">
        <f>IF(SUM($B$73:AZ73)+SUM($A$80:AY80)&gt;0,0,SUM($B$73:AZ73)-SUM($A$80:AY80))</f>
        <v>-1352235.7002994642</v>
      </c>
    </row>
    <row r="81" spans="1:52" x14ac:dyDescent="0.25">
      <c r="A81" s="206" t="s">
        <v>255</v>
      </c>
      <c r="B81" s="122">
        <v>5900546.8691999996</v>
      </c>
      <c r="C81" s="122">
        <f>IF(((SUM($B$60:C60)+SUM($B$62:C66))+SUM($B$83:C83))&lt;0,((SUM($B$60:C60)+SUM($B$62:C66))+SUM($B$83:C83))*0.18-SUM($A$81:B81),IF(SUM($B$81:B81)&lt;0,0-SUM($B$81:B81),0))</f>
        <v>-10166198.10958622</v>
      </c>
      <c r="D81" s="122">
        <f>IF(((SUM($B$60:D60)+SUM($B$62:D66))+SUM($B$83:D83))&lt;0,((SUM($B$60:D60)+SUM($B$62:D66))+SUM($B$83:D83))*0.18-SUM($A$81:C81),IF(SUM($B$81:C81)&lt;0,0-SUM($B$81:C81),0))</f>
        <v>186480.87635905482</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234591.22379394062</v>
      </c>
      <c r="M81" s="122">
        <f>IF(((SUM($B$60:M60)+SUM($B$62:M66))+SUM($B$83:M83))&lt;0,((SUM($B$60:M60)+SUM($B$62:M66))+SUM($B$83:M83))*0.18-SUM($A$81:L81),IF(SUM($B$81:L81)&lt;0,0-SUM($B$81:L81),0))</f>
        <v>364792.62731412775</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396800.18607363501</v>
      </c>
      <c r="Q81" s="122">
        <f>IF(((SUM($B$60:Q60)+SUM($B$62:Q66))+SUM($B$83:Q83))&lt;0,((SUM($B$60:Q60)+SUM($B$62:Q66))+SUM($B$83:Q83))*0.18-SUM($A$81:P81),IF(SUM($B$81:P81)&lt;0,0-SUM($B$81:P81),0))</f>
        <v>408905.12695895851</v>
      </c>
      <c r="R81" s="122">
        <f>IF(((SUM($B$60:R60)+SUM($B$62:R66))+SUM($B$83:R83))&lt;0,((SUM($B$60:R60)+SUM($B$62:R66))+SUM($B$83:R83))*0.18-SUM($A$81:Q81),IF(SUM($B$81:Q81)&lt;0,0-SUM($B$81:Q81),0))</f>
        <v>421373.21607084188</v>
      </c>
      <c r="S81" s="122">
        <f>IF(((SUM($B$60:S60)+SUM($B$62:S66))+SUM($B$83:S83))&lt;0,((SUM($B$60:S60)+SUM($B$62:S66))+SUM($B$83:S83))*0.18-SUM($A$81:R81),IF(SUM($B$81:R81)&lt;0,0-SUM($B$81:R81),0))</f>
        <v>24726.971340537944</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6"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6" t="s">
        <v>253</v>
      </c>
      <c r="B83" s="122">
        <f>-($B$21+$B$22)*$B$24</f>
        <v>-24693880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6"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69" customFormat="1" ht="14.25" x14ac:dyDescent="0.25">
      <c r="A85" s="207" t="s">
        <v>251</v>
      </c>
      <c r="B85" s="121">
        <f>SUM(B77:B84)</f>
        <v>-18793333.130800001</v>
      </c>
      <c r="C85" s="121">
        <f t="shared" ref="C85:AZ85" si="23">SUM(C77:C84)</f>
        <v>-9708213.2625763323</v>
      </c>
      <c r="D85" s="121">
        <f>SUM(D77:D84)</f>
        <v>690085.69222046877</v>
      </c>
      <c r="E85" s="121">
        <f>SUM(E77:E84)</f>
        <v>728541.59250396723</v>
      </c>
      <c r="F85" s="121">
        <f t="shared" si="23"/>
        <v>759401.34088863072</v>
      </c>
      <c r="G85" s="121">
        <f t="shared" si="23"/>
        <v>796449.34637780173</v>
      </c>
      <c r="H85" s="121">
        <f t="shared" si="23"/>
        <v>834476.79462204734</v>
      </c>
      <c r="I85" s="121">
        <f t="shared" si="23"/>
        <v>861359.3371301851</v>
      </c>
      <c r="J85" s="121">
        <f t="shared" si="23"/>
        <v>901437.97808911314</v>
      </c>
      <c r="K85" s="121">
        <f t="shared" si="23"/>
        <v>942588.59459040826</v>
      </c>
      <c r="L85" s="121">
        <f t="shared" si="23"/>
        <v>984843.34590034268</v>
      </c>
      <c r="M85" s="121">
        <f t="shared" si="23"/>
        <v>1698063.7768346968</v>
      </c>
      <c r="N85" s="121">
        <f t="shared" si="23"/>
        <v>1762722.01623916</v>
      </c>
      <c r="O85" s="121">
        <f t="shared" si="23"/>
        <v>1817034.273642322</v>
      </c>
      <c r="P85" s="121">
        <f t="shared" si="23"/>
        <v>1885365.5209431252</v>
      </c>
      <c r="Q85" s="121">
        <f t="shared" si="23"/>
        <v>1955616.321976552</v>
      </c>
      <c r="R85" s="121">
        <f t="shared" si="23"/>
        <v>2027844.2633545818</v>
      </c>
      <c r="S85" s="121">
        <f t="shared" si="23"/>
        <v>1692620.282772009</v>
      </c>
      <c r="T85" s="121">
        <f t="shared" si="23"/>
        <v>1731027.8598172341</v>
      </c>
      <c r="U85" s="121">
        <f t="shared" si="23"/>
        <v>1786003.3299501832</v>
      </c>
      <c r="V85" s="121">
        <f t="shared" si="23"/>
        <v>1852718.0934492466</v>
      </c>
      <c r="W85" s="121">
        <f t="shared" si="23"/>
        <v>2287721.9913367773</v>
      </c>
      <c r="X85" s="121">
        <f t="shared" si="23"/>
        <v>2369227.5473046387</v>
      </c>
      <c r="Y85" s="121">
        <f t="shared" si="23"/>
        <v>2453047.8862651368</v>
      </c>
      <c r="Z85" s="121">
        <f t="shared" si="23"/>
        <v>2539252.451708049</v>
      </c>
      <c r="AA85" s="121">
        <f t="shared" si="23"/>
        <v>2627912.7704278501</v>
      </c>
      <c r="AB85" s="121">
        <f t="shared" si="23"/>
        <v>2719102.5150228436</v>
      </c>
      <c r="AC85" s="121">
        <f t="shared" si="23"/>
        <v>2812897.5682692877</v>
      </c>
      <c r="AD85" s="121">
        <f t="shared" si="23"/>
        <v>2909376.0894267252</v>
      </c>
      <c r="AE85" s="121">
        <f t="shared" si="23"/>
        <v>3008618.5825324859</v>
      </c>
      <c r="AF85" s="121">
        <f t="shared" si="23"/>
        <v>3110707.9667450199</v>
      </c>
      <c r="AG85" s="121">
        <f t="shared" si="23"/>
        <v>3215729.6487975293</v>
      </c>
      <c r="AH85" s="121">
        <f t="shared" si="23"/>
        <v>3323771.5976252137</v>
      </c>
      <c r="AI85" s="121">
        <f t="shared" si="23"/>
        <v>3434924.4212313276</v>
      </c>
      <c r="AJ85" s="121">
        <f t="shared" si="23"/>
        <v>3549281.4458592264</v>
      </c>
      <c r="AK85" s="121">
        <f t="shared" si="23"/>
        <v>3666938.797539562</v>
      </c>
      <c r="AL85" s="121">
        <f t="shared" si="23"/>
        <v>3787995.4860839071</v>
      </c>
      <c r="AM85" s="121">
        <f t="shared" si="23"/>
        <v>3912553.4915981833</v>
      </c>
      <c r="AN85" s="121">
        <f t="shared" si="23"/>
        <v>4040717.8535914868</v>
      </c>
      <c r="AO85" s="121">
        <f t="shared" si="23"/>
        <v>4172596.7627581889</v>
      </c>
      <c r="AP85" s="121">
        <f t="shared" si="23"/>
        <v>4308301.6555134933</v>
      </c>
      <c r="AQ85" s="121">
        <f t="shared" si="23"/>
        <v>4447947.3113650596</v>
      </c>
      <c r="AR85" s="121">
        <f t="shared" si="23"/>
        <v>4591651.9532057671</v>
      </c>
      <c r="AS85" s="121">
        <f t="shared" si="23"/>
        <v>4739537.3506152993</v>
      </c>
      <c r="AT85" s="121">
        <f t="shared" si="23"/>
        <v>4891728.9262607181</v>
      </c>
      <c r="AU85" s="121">
        <f t="shared" si="23"/>
        <v>5048355.8654890964</v>
      </c>
      <c r="AV85" s="121">
        <f t="shared" si="23"/>
        <v>5209551.2292079283</v>
      </c>
      <c r="AW85" s="121">
        <f t="shared" si="23"/>
        <v>5375452.0701519232</v>
      </c>
      <c r="AX85" s="121">
        <f t="shared" si="23"/>
        <v>5546199.5526378425</v>
      </c>
      <c r="AY85" s="121">
        <f t="shared" si="23"/>
        <v>5721939.0759119345</v>
      </c>
      <c r="AZ85" s="121">
        <f t="shared" si="23"/>
        <v>5902820.4011978507</v>
      </c>
    </row>
    <row r="86" spans="1:52" s="169" customFormat="1" ht="14.25" x14ac:dyDescent="0.25">
      <c r="A86" s="207" t="s">
        <v>468</v>
      </c>
      <c r="B86" s="121">
        <f>SUM($B$85:B85)</f>
        <v>-18793333.130800001</v>
      </c>
      <c r="C86" s="121">
        <f>SUM($B$85:C85)</f>
        <v>-28501546.393376336</v>
      </c>
      <c r="D86" s="121">
        <f>SUM($B$85:D85)</f>
        <v>-27811460.701155867</v>
      </c>
      <c r="E86" s="121">
        <f>SUM($B$85:E85)</f>
        <v>-27082919.108651899</v>
      </c>
      <c r="F86" s="121">
        <f>SUM($B$85:F85)</f>
        <v>-26323517.767763268</v>
      </c>
      <c r="G86" s="121">
        <f>SUM($B$85:G85)</f>
        <v>-25527068.421385467</v>
      </c>
      <c r="H86" s="121">
        <f>SUM($B$85:H85)</f>
        <v>-24692591.626763418</v>
      </c>
      <c r="I86" s="121">
        <f>SUM($B$85:I85)</f>
        <v>-23831232.289633233</v>
      </c>
      <c r="J86" s="121">
        <f>SUM($B$85:J85)</f>
        <v>-22929794.31154412</v>
      </c>
      <c r="K86" s="121">
        <f>SUM($B$85:K85)</f>
        <v>-21987205.716953713</v>
      </c>
      <c r="L86" s="121">
        <f>SUM($B$85:L85)</f>
        <v>-21002362.371053372</v>
      </c>
      <c r="M86" s="121">
        <f>SUM($B$85:M85)</f>
        <v>-19304298.594218675</v>
      </c>
      <c r="N86" s="121">
        <f>SUM($B$85:N85)</f>
        <v>-17541576.577979516</v>
      </c>
      <c r="O86" s="121">
        <f>SUM($B$85:O85)</f>
        <v>-15724542.304337194</v>
      </c>
      <c r="P86" s="121">
        <f>SUM($B$85:P85)</f>
        <v>-13839176.783394068</v>
      </c>
      <c r="Q86" s="121">
        <f>SUM($B$85:Q85)</f>
        <v>-11883560.461417517</v>
      </c>
      <c r="R86" s="121">
        <f>SUM($B$85:R85)</f>
        <v>-9855716.198062934</v>
      </c>
      <c r="S86" s="121">
        <f>SUM($B$85:S85)</f>
        <v>-8163095.9152909247</v>
      </c>
      <c r="T86" s="121">
        <f>SUM($B$85:T85)</f>
        <v>-6432068.0554736909</v>
      </c>
      <c r="U86" s="121">
        <f>SUM($B$85:U85)</f>
        <v>-4646064.7255235072</v>
      </c>
      <c r="V86" s="121">
        <f>SUM($B$85:V85)</f>
        <v>-2793346.6320742606</v>
      </c>
      <c r="W86" s="121">
        <f>SUM($B$85:W85)</f>
        <v>-505624.64073748328</v>
      </c>
      <c r="X86" s="121">
        <f>SUM($B$85:X85)</f>
        <v>1863602.9065671554</v>
      </c>
      <c r="Y86" s="121">
        <f>SUM($B$85:Y85)</f>
        <v>4316650.7928322926</v>
      </c>
      <c r="Z86" s="121">
        <f>SUM($B$85:Z85)</f>
        <v>6855903.2445403412</v>
      </c>
      <c r="AA86" s="121">
        <f>SUM($B$85:AA85)</f>
        <v>9483816.0149681903</v>
      </c>
      <c r="AB86" s="121">
        <f>SUM($B$85:AB85)</f>
        <v>12202918.529991034</v>
      </c>
      <c r="AC86" s="121">
        <f>SUM($B$85:AC85)</f>
        <v>15015816.098260323</v>
      </c>
      <c r="AD86" s="121">
        <f>SUM($B$85:AD85)</f>
        <v>17925192.187687047</v>
      </c>
      <c r="AE86" s="121">
        <f>SUM($B$85:AE85)</f>
        <v>20933810.770219535</v>
      </c>
      <c r="AF86" s="121">
        <f>SUM($B$85:AF85)</f>
        <v>24044518.736964554</v>
      </c>
      <c r="AG86" s="121">
        <f>SUM($B$85:AG85)</f>
        <v>27260248.385762084</v>
      </c>
      <c r="AH86" s="121">
        <f>SUM($B$85:AH85)</f>
        <v>30584019.983387299</v>
      </c>
      <c r="AI86" s="121">
        <f>SUM($B$85:AI85)</f>
        <v>34018944.404618628</v>
      </c>
      <c r="AJ86" s="121">
        <f>SUM($B$85:AJ85)</f>
        <v>37568225.850477852</v>
      </c>
      <c r="AK86" s="121">
        <f>SUM($B$85:AK85)</f>
        <v>41235164.648017414</v>
      </c>
      <c r="AL86" s="121">
        <f>SUM($B$85:AL85)</f>
        <v>45023160.134101324</v>
      </c>
      <c r="AM86" s="121">
        <f>SUM($B$85:AM85)</f>
        <v>48935713.625699505</v>
      </c>
      <c r="AN86" s="121">
        <f>SUM($B$85:AN85)</f>
        <v>52976431.479290992</v>
      </c>
      <c r="AO86" s="121">
        <f>SUM($B$85:AO85)</f>
        <v>57149028.24204918</v>
      </c>
      <c r="AP86" s="121">
        <f>SUM($B$85:AP85)</f>
        <v>61457329.897562675</v>
      </c>
      <c r="AQ86" s="121">
        <f>SUM($B$85:AQ85)</f>
        <v>65905277.208927736</v>
      </c>
      <c r="AR86" s="121">
        <f>SUM($B$85:AR85)</f>
        <v>70496929.1621335</v>
      </c>
      <c r="AS86" s="121">
        <f>SUM($B$85:AS85)</f>
        <v>75236466.512748793</v>
      </c>
      <c r="AT86" s="121">
        <f>SUM($B$85:AT85)</f>
        <v>80128195.439009517</v>
      </c>
      <c r="AU86" s="121">
        <f>SUM($B$85:AU85)</f>
        <v>85176551.304498613</v>
      </c>
      <c r="AV86" s="121">
        <f>SUM($B$85:AV85)</f>
        <v>90386102.533706546</v>
      </c>
      <c r="AW86" s="121">
        <f>SUM($B$85:AW85)</f>
        <v>95761554.603858471</v>
      </c>
      <c r="AX86" s="121">
        <f>SUM($B$85:AX85)</f>
        <v>101307754.15649632</v>
      </c>
      <c r="AY86" s="121">
        <f>SUM($B$85:AY85)</f>
        <v>107029693.23240826</v>
      </c>
      <c r="AZ86" s="121">
        <f>SUM($B$85:AZ85)</f>
        <v>112932513.63360611</v>
      </c>
    </row>
    <row r="87" spans="1:52" x14ac:dyDescent="0.25">
      <c r="A87" s="206"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69" customFormat="1" ht="14.25" x14ac:dyDescent="0.25">
      <c r="A88" s="205" t="s">
        <v>469</v>
      </c>
      <c r="B88" s="121">
        <f t="shared" ref="B88:AY88" si="25">B85*B87</f>
        <v>-18793333.130800001</v>
      </c>
      <c r="C88" s="121">
        <f t="shared" si="25"/>
        <v>-8124027.8347919099</v>
      </c>
      <c r="D88" s="121">
        <f t="shared" si="25"/>
        <v>483244.82570015843</v>
      </c>
      <c r="E88" s="121">
        <f t="shared" si="25"/>
        <v>426924.06393795169</v>
      </c>
      <c r="F88" s="121">
        <f t="shared" si="25"/>
        <v>372391.48203598527</v>
      </c>
      <c r="G88" s="121">
        <f t="shared" si="25"/>
        <v>326827.53150001989</v>
      </c>
      <c r="H88" s="121">
        <f t="shared" si="25"/>
        <v>286554.23578293232</v>
      </c>
      <c r="I88" s="121">
        <f t="shared" si="25"/>
        <v>247519.27759814696</v>
      </c>
      <c r="J88" s="121">
        <f t="shared" si="25"/>
        <v>216766.72138547734</v>
      </c>
      <c r="K88" s="121">
        <f t="shared" si="25"/>
        <v>189675.41060784101</v>
      </c>
      <c r="L88" s="121">
        <f t="shared" si="25"/>
        <v>165839.54673777433</v>
      </c>
      <c r="M88" s="121">
        <f t="shared" si="25"/>
        <v>239280.35236383133</v>
      </c>
      <c r="N88" s="121">
        <f t="shared" si="25"/>
        <v>207859.06310472349</v>
      </c>
      <c r="O88" s="121">
        <f t="shared" si="25"/>
        <v>179300.0251712288</v>
      </c>
      <c r="P88" s="121">
        <f t="shared" si="25"/>
        <v>155684.32447562457</v>
      </c>
      <c r="Q88" s="121">
        <f t="shared" si="25"/>
        <v>135134.13749302473</v>
      </c>
      <c r="R88" s="121">
        <f t="shared" si="25"/>
        <v>117259.52050994936</v>
      </c>
      <c r="S88" s="121">
        <f t="shared" si="25"/>
        <v>81904.00730046953</v>
      </c>
      <c r="T88" s="121">
        <f t="shared" si="25"/>
        <v>70094.148208001803</v>
      </c>
      <c r="U88" s="121">
        <f t="shared" si="25"/>
        <v>60519.044681325126</v>
      </c>
      <c r="V88" s="121">
        <f t="shared" si="25"/>
        <v>52535.30248100101</v>
      </c>
      <c r="W88" s="121">
        <f t="shared" si="25"/>
        <v>54284.674241981629</v>
      </c>
      <c r="X88" s="121">
        <f t="shared" si="25"/>
        <v>47044.933323176323</v>
      </c>
      <c r="Y88" s="121">
        <f t="shared" si="25"/>
        <v>40760.941298014746</v>
      </c>
      <c r="Z88" s="121">
        <f t="shared" si="25"/>
        <v>35308.246803156464</v>
      </c>
      <c r="AA88" s="121">
        <f t="shared" si="25"/>
        <v>30578.298318872807</v>
      </c>
      <c r="AB88" s="121">
        <f t="shared" si="25"/>
        <v>26476.467700098237</v>
      </c>
      <c r="AC88" s="121">
        <f t="shared" si="25"/>
        <v>22920.309351703796</v>
      </c>
      <c r="AD88" s="121">
        <f t="shared" si="25"/>
        <v>19838.028841659081</v>
      </c>
      <c r="AE88" s="121">
        <f t="shared" si="25"/>
        <v>17167.137290313454</v>
      </c>
      <c r="AF88" s="121">
        <f t="shared" si="25"/>
        <v>14853.270249159699</v>
      </c>
      <c r="AG88" s="121">
        <f t="shared" si="25"/>
        <v>12849.151980767056</v>
      </c>
      <c r="AH88" s="121">
        <f t="shared" si="25"/>
        <v>11113.688071923225</v>
      </c>
      <c r="AI88" s="121">
        <f t="shared" si="25"/>
        <v>9611.1711577282713</v>
      </c>
      <c r="AJ88" s="121">
        <f t="shared" si="25"/>
        <v>8310.586211892185</v>
      </c>
      <c r="AK88" s="121">
        <f t="shared" si="25"/>
        <v>7185.0033763517522</v>
      </c>
      <c r="AL88" s="121">
        <f t="shared" si="25"/>
        <v>6211.0476713924445</v>
      </c>
      <c r="AM88" s="121">
        <f t="shared" si="25"/>
        <v>5368.4361562897047</v>
      </c>
      <c r="AN88" s="121">
        <f t="shared" si="25"/>
        <v>4639.5742108818149</v>
      </c>
      <c r="AO88" s="121">
        <f t="shared" si="25"/>
        <v>4009.203591195057</v>
      </c>
      <c r="AP88" s="121">
        <f t="shared" si="25"/>
        <v>3464.095787703</v>
      </c>
      <c r="AQ88" s="121">
        <f t="shared" si="25"/>
        <v>2992.7849929997801</v>
      </c>
      <c r="AR88" s="121">
        <f t="shared" si="25"/>
        <v>2585.33567602429</v>
      </c>
      <c r="AS88" s="121">
        <f t="shared" si="25"/>
        <v>2233.1403712888705</v>
      </c>
      <c r="AT88" s="121">
        <f t="shared" si="25"/>
        <v>1928.7438319916266</v>
      </c>
      <c r="AU88" s="121">
        <f t="shared" si="25"/>
        <v>1665.6901729187978</v>
      </c>
      <c r="AV88" s="121">
        <f t="shared" si="25"/>
        <v>1438.3900495198232</v>
      </c>
      <c r="AW88" s="121">
        <f t="shared" si="25"/>
        <v>1242.0052896884663</v>
      </c>
      <c r="AX88" s="121">
        <f t="shared" si="25"/>
        <v>1072.34872024281</v>
      </c>
      <c r="AY88" s="121">
        <f t="shared" si="25"/>
        <v>925.79721594454793</v>
      </c>
      <c r="AZ88" s="121">
        <f>AZ85*AZ87</f>
        <v>799.21624969726486</v>
      </c>
    </row>
    <row r="89" spans="1:52" s="169" customFormat="1" ht="14.25" x14ac:dyDescent="0.25">
      <c r="A89" s="205" t="s">
        <v>470</v>
      </c>
      <c r="B89" s="121">
        <f>SUM($B$88:B88)</f>
        <v>-18793333.130800001</v>
      </c>
      <c r="C89" s="121">
        <f>SUM($B$88:C88)</f>
        <v>-26917360.965591911</v>
      </c>
      <c r="D89" s="121">
        <f>SUM($B$88:D88)</f>
        <v>-26434116.139891751</v>
      </c>
      <c r="E89" s="121">
        <f>SUM($B$88:E88)</f>
        <v>-26007192.0759538</v>
      </c>
      <c r="F89" s="121">
        <f>SUM($B$88:F88)</f>
        <v>-25634800.593917813</v>
      </c>
      <c r="G89" s="121">
        <f>SUM($B$88:G88)</f>
        <v>-25307973.062417794</v>
      </c>
      <c r="H89" s="121">
        <f>SUM($B$88:H88)</f>
        <v>-25021418.826634862</v>
      </c>
      <c r="I89" s="121">
        <f>SUM($B$88:I88)</f>
        <v>-24773899.549036715</v>
      </c>
      <c r="J89" s="121">
        <f>SUM($B$88:J88)</f>
        <v>-24557132.827651236</v>
      </c>
      <c r="K89" s="121">
        <f>SUM($B$88:K88)</f>
        <v>-24367457.417043395</v>
      </c>
      <c r="L89" s="121">
        <f>SUM($B$88:L88)</f>
        <v>-24201617.87030562</v>
      </c>
      <c r="M89" s="121">
        <f>SUM($B$88:M88)</f>
        <v>-23962337.517941788</v>
      </c>
      <c r="N89" s="121">
        <f>SUM($B$88:N88)</f>
        <v>-23754478.454837065</v>
      </c>
      <c r="O89" s="121">
        <f>SUM($B$88:O88)</f>
        <v>-23575178.429665837</v>
      </c>
      <c r="P89" s="121">
        <f>SUM($B$88:P88)</f>
        <v>-23419494.105190214</v>
      </c>
      <c r="Q89" s="121">
        <f>SUM($B$88:Q88)</f>
        <v>-23284359.967697188</v>
      </c>
      <c r="R89" s="121">
        <f>SUM($B$88:R88)</f>
        <v>-23167100.447187237</v>
      </c>
      <c r="S89" s="121">
        <f>SUM($B$88:S88)</f>
        <v>-23085196.439886767</v>
      </c>
      <c r="T89" s="121">
        <f>SUM($B$88:T88)</f>
        <v>-23015102.291678764</v>
      </c>
      <c r="U89" s="121">
        <f>SUM($B$88:U88)</f>
        <v>-22954583.246997438</v>
      </c>
      <c r="V89" s="121">
        <f>SUM($B$88:V88)</f>
        <v>-22902047.944516439</v>
      </c>
      <c r="W89" s="121">
        <f>SUM($B$88:W88)</f>
        <v>-22847763.270274457</v>
      </c>
      <c r="X89" s="121">
        <f>SUM($B$88:X88)</f>
        <v>-22800718.336951282</v>
      </c>
      <c r="Y89" s="121">
        <f>SUM($B$88:Y88)</f>
        <v>-22759957.395653266</v>
      </c>
      <c r="Z89" s="121">
        <f>SUM($B$88:Z88)</f>
        <v>-22724649.148850109</v>
      </c>
      <c r="AA89" s="121">
        <f>SUM($B$88:AA88)</f>
        <v>-22694070.850531235</v>
      </c>
      <c r="AB89" s="121">
        <f>SUM($B$88:AB88)</f>
        <v>-22667594.382831138</v>
      </c>
      <c r="AC89" s="121">
        <f>SUM($B$88:AC88)</f>
        <v>-22644674.073479433</v>
      </c>
      <c r="AD89" s="121">
        <f>SUM($B$88:AD88)</f>
        <v>-22624836.044637773</v>
      </c>
      <c r="AE89" s="121">
        <f>SUM($B$88:AE88)</f>
        <v>-22607668.907347459</v>
      </c>
      <c r="AF89" s="121">
        <f>SUM($B$88:AF88)</f>
        <v>-22592815.637098301</v>
      </c>
      <c r="AG89" s="121">
        <f>SUM($B$88:AG88)</f>
        <v>-22579966.485117532</v>
      </c>
      <c r="AH89" s="121">
        <f>SUM($B$88:AH88)</f>
        <v>-22568852.797045611</v>
      </c>
      <c r="AI89" s="121">
        <f>SUM($B$88:AI88)</f>
        <v>-22559241.625887882</v>
      </c>
      <c r="AJ89" s="121">
        <f>SUM($B$88:AJ88)</f>
        <v>-22550931.039675988</v>
      </c>
      <c r="AK89" s="121">
        <f>SUM($B$88:AK88)</f>
        <v>-22543746.036299635</v>
      </c>
      <c r="AL89" s="121">
        <f>SUM($B$88:AL88)</f>
        <v>-22537534.988628242</v>
      </c>
      <c r="AM89" s="121">
        <f>SUM($B$88:AM88)</f>
        <v>-22532166.552471951</v>
      </c>
      <c r="AN89" s="121">
        <f>SUM($B$88:AN88)</f>
        <v>-22527526.978261068</v>
      </c>
      <c r="AO89" s="121">
        <f>SUM($B$88:AO88)</f>
        <v>-22523517.774669874</v>
      </c>
      <c r="AP89" s="121">
        <f>SUM($B$88:AP88)</f>
        <v>-22520053.67888217</v>
      </c>
      <c r="AQ89" s="121">
        <f>SUM($B$88:AQ88)</f>
        <v>-22517060.89388917</v>
      </c>
      <c r="AR89" s="121">
        <f>SUM($B$88:AR88)</f>
        <v>-22514475.558213145</v>
      </c>
      <c r="AS89" s="121">
        <f>SUM($B$88:AS88)</f>
        <v>-22512242.417841855</v>
      </c>
      <c r="AT89" s="121">
        <f>SUM($B$88:AT88)</f>
        <v>-22510313.674009863</v>
      </c>
      <c r="AU89" s="121">
        <f>SUM($B$88:AU88)</f>
        <v>-22508647.983836945</v>
      </c>
      <c r="AV89" s="121">
        <f>SUM($B$88:AV88)</f>
        <v>-22507209.593787424</v>
      </c>
      <c r="AW89" s="121">
        <f>SUM($B$88:AW88)</f>
        <v>-22505967.588497736</v>
      </c>
      <c r="AX89" s="121">
        <f>SUM($B$88:AX88)</f>
        <v>-22504895.239777494</v>
      </c>
      <c r="AY89" s="121">
        <f>SUM($B$88:AY88)</f>
        <v>-22503969.442561548</v>
      </c>
      <c r="AZ89" s="121">
        <f>SUM($B$88:AZ88)</f>
        <v>-22503170.226311851</v>
      </c>
    </row>
    <row r="90" spans="1:52" s="169" customFormat="1" ht="14.25" x14ac:dyDescent="0.25">
      <c r="A90" s="205"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4.6187211055024324E-3</v>
      </c>
      <c r="Y90" s="126">
        <f>IF((ISERR(IRR($B$85:Y85))),0,IF(IRR($B$85:Y85)&lt;0,0,IRR($B$85:Y85)))</f>
        <v>9.904906695442639E-3</v>
      </c>
      <c r="Z90" s="126">
        <f>IF((ISERR(IRR($B$85:Z85))),0,IF(IRR($B$85:Z85)&lt;0,0,IRR($B$85:Z85)))</f>
        <v>1.4607430987657821E-2</v>
      </c>
      <c r="AA90" s="126">
        <f>IF((ISERR(IRR($B$85:AA85))),0,IF(IRR($B$85:AA85)&lt;0,0,IRR($B$85:AA85)))</f>
        <v>1.8811740526743392E-2</v>
      </c>
      <c r="AB90" s="126">
        <f>IF((ISERR(IRR($B$85:AB85))),0,IF(IRR($B$85:AB85)&lt;0,0,IRR($B$85:AB85)))</f>
        <v>2.258722811744307E-2</v>
      </c>
      <c r="AC90" s="126">
        <f>IF((ISERR(IRR($B$85:AC85))),0,IF(IRR($B$85:AC85)&lt;0,0,IRR($B$85:AC85)))</f>
        <v>2.5990983928547262E-2</v>
      </c>
      <c r="AD90" s="126">
        <f>IF((ISERR(IRR($B$85:AD85))),0,IF(IRR($B$85:AD85)&lt;0,0,IRR($B$85:AD85)))</f>
        <v>2.9070488673073491E-2</v>
      </c>
      <c r="AE90" s="126">
        <f>IF((ISERR(IRR($B$85:AE85))),0,IF(IRR($B$85:AE85)&lt;0,0,IRR($B$85:AE85)))</f>
        <v>3.1865598307293741E-2</v>
      </c>
      <c r="AF90" s="126">
        <f>IF((ISERR(IRR($B$85:AF85))),0,IF(IRR($B$85:AF85)&lt;0,0,IRR($B$85:AF85)))</f>
        <v>3.4410038388458686E-2</v>
      </c>
      <c r="AG90" s="126">
        <f>IF((ISERR(IRR($B$85:AG85))),0,IF(IRR($B$85:AG85)&lt;0,0,IRR($B$85:AG85)))</f>
        <v>3.6732549629617584E-2</v>
      </c>
      <c r="AH90" s="126">
        <f>IF((ISERR(IRR($B$85:AH85))),0,IF(IRR($B$85:AH85)&lt;0,0,IRR($B$85:AH85)))</f>
        <v>3.8857779543313153E-2</v>
      </c>
      <c r="AI90" s="126">
        <f>IF((ISERR(IRR($B$85:AI85))),0,IF(IRR($B$85:AI85)&lt;0,0,IRR($B$85:AI85)))</f>
        <v>4.0806985592171552E-2</v>
      </c>
      <c r="AJ90" s="126">
        <f>IF((ISERR(IRR($B$85:AJ85))),0,IF(IRR($B$85:AJ85)&lt;0,0,IRR($B$85:AJ85)))</f>
        <v>4.2598596037138448E-2</v>
      </c>
      <c r="AK90" s="126">
        <f>IF((ISERR(IRR($B$85:AK85))),0,IF(IRR($B$85:AK85)&lt;0,0,IRR($B$85:AK85)))</f>
        <v>4.4248661778388376E-2</v>
      </c>
      <c r="AL90" s="126">
        <f>IF((ISERR(IRR($B$85:AL85))),0,IF(IRR($B$85:AL85)&lt;0,0,IRR($B$85:AL85)))</f>
        <v>4.5771223622992796E-2</v>
      </c>
      <c r="AM90" s="126">
        <f>IF((ISERR(IRR($B$85:AM85))),0,IF(IRR($B$85:AM85)&lt;0,0,IRR($B$85:AM85)))</f>
        <v>4.7178613194510222E-2</v>
      </c>
      <c r="AN90" s="126">
        <f>IF((ISERR(IRR($B$85:AN85))),0,IF(IRR($B$85:AN85)&lt;0,0,IRR($B$85:AN85)))</f>
        <v>4.8481701252811149E-2</v>
      </c>
      <c r="AO90" s="126">
        <f>IF((ISERR(IRR($B$85:AO85))),0,IF(IRR($B$85:AO85)&lt;0,0,IRR($B$85:AO85)))</f>
        <v>4.9690103959871168E-2</v>
      </c>
      <c r="AP90" s="126">
        <f>IF((ISERR(IRR($B$85:AP85))),0,IF(IRR($B$85:AP85)&lt;0,0,IRR($B$85:AP85)))</f>
        <v>5.0812355242643825E-2</v>
      </c>
      <c r="AQ90" s="126">
        <f>IF((ISERR(IRR($B$85:AQ85))),0,IF(IRR($B$85:AQ85)&lt;0,0,IRR($B$85:AQ85)))</f>
        <v>5.1856051621840482E-2</v>
      </c>
      <c r="AR90" s="126">
        <f>IF((ISERR(IRR($B$85:AR85))),0,IF(IRR($B$85:AR85)&lt;0,0,IRR($B$85:AR85)))</f>
        <v>5.2827974527561272E-2</v>
      </c>
      <c r="AS90" s="126">
        <f>IF((ISERR(IRR($B$85:AS85))),0,IF(IRR($B$85:AS85)&lt;0,0,IRR($B$85:AS85)))</f>
        <v>5.3734194092454057E-2</v>
      </c>
      <c r="AT90" s="126">
        <f>IF((ISERR(IRR($B$85:AT85))),0,IF(IRR($B$85:AT85)&lt;0,0,IRR($B$85:AT85)))</f>
        <v>5.4580157617954761E-2</v>
      </c>
      <c r="AU90" s="126">
        <f>IF((ISERR(IRR($B$85:AU85))),0,IF(IRR($B$85:AU85)&lt;0,0,IRR($B$85:AU85)))</f>
        <v>5.5370765290052359E-2</v>
      </c>
      <c r="AV90" s="126">
        <f>IF((ISERR(IRR($B$85:AV85))),0,IF(IRR($B$85:AV85)&lt;0,0,IRR($B$85:AV85)))</f>
        <v>5.6110435235087408E-2</v>
      </c>
      <c r="AW90" s="126">
        <f>IF((ISERR(IRR($B$85:AW85))),0,IF(IRR($B$85:AW85)&lt;0,0,IRR($B$85:AW85)))</f>
        <v>5.6803159621799937E-2</v>
      </c>
      <c r="AX90" s="126">
        <f>IF((ISERR(IRR($B$85:AX85))),0,IF(IRR($B$85:AX85)&lt;0,0,IRR($B$85:AX85)))</f>
        <v>5.7452553209852875E-2</v>
      </c>
      <c r="AY90" s="126">
        <f>IF((ISERR(IRR($B$85:AY85))),0,IF(IRR($B$85:AY85)&lt;0,0,IRR($B$85:AY85)))</f>
        <v>5.8061895499854854E-2</v>
      </c>
      <c r="AZ90" s="126">
        <f>IF((ISERR(IRR($B$85:AZ85))),0,IF(IRR($B$85:AZ85)&lt;0,0,IRR($B$85:AZ85)))</f>
        <v>5.8634167442219498E-2</v>
      </c>
    </row>
    <row r="91" spans="1:52" s="169" customFormat="1" ht="14.25" x14ac:dyDescent="0.25">
      <c r="A91" s="205"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2039.2134132879355</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69" customFormat="1" ht="15" thickBot="1" x14ac:dyDescent="0.3">
      <c r="A92" s="211" t="s">
        <v>473</v>
      </c>
      <c r="B92" s="212">
        <f>IF(AND(B89&gt;0,A89&lt;0),(B75-(B89/(B89-A89))),0)</f>
        <v>0</v>
      </c>
      <c r="C92" s="212">
        <f t="shared" ref="C92:AZ92" si="28">IF(AND(C89&gt;0,B89&lt;0),(C75-(C89/(C89-B89))),0)</f>
        <v>0</v>
      </c>
      <c r="D92" s="212">
        <f t="shared" si="28"/>
        <v>0</v>
      </c>
      <c r="E92" s="212">
        <f t="shared" si="28"/>
        <v>0</v>
      </c>
      <c r="F92" s="212">
        <f t="shared" si="28"/>
        <v>0</v>
      </c>
      <c r="G92" s="212">
        <f t="shared" si="28"/>
        <v>0</v>
      </c>
      <c r="H92" s="212">
        <f t="shared" si="28"/>
        <v>0</v>
      </c>
      <c r="I92" s="212">
        <f t="shared" si="28"/>
        <v>0</v>
      </c>
      <c r="J92" s="212">
        <f t="shared" si="28"/>
        <v>0</v>
      </c>
      <c r="K92" s="212">
        <f t="shared" si="28"/>
        <v>0</v>
      </c>
      <c r="L92" s="212">
        <f t="shared" si="28"/>
        <v>0</v>
      </c>
      <c r="M92" s="212">
        <f t="shared" si="28"/>
        <v>0</v>
      </c>
      <c r="N92" s="212">
        <f t="shared" si="28"/>
        <v>0</v>
      </c>
      <c r="O92" s="212">
        <f t="shared" si="28"/>
        <v>0</v>
      </c>
      <c r="P92" s="212">
        <f t="shared" si="28"/>
        <v>0</v>
      </c>
      <c r="Q92" s="212">
        <f t="shared" si="28"/>
        <v>0</v>
      </c>
      <c r="R92" s="212">
        <f t="shared" si="28"/>
        <v>0</v>
      </c>
      <c r="S92" s="212">
        <f t="shared" si="28"/>
        <v>0</v>
      </c>
      <c r="T92" s="212">
        <f t="shared" si="28"/>
        <v>0</v>
      </c>
      <c r="U92" s="212">
        <f t="shared" si="28"/>
        <v>0</v>
      </c>
      <c r="V92" s="212">
        <f t="shared" si="28"/>
        <v>0</v>
      </c>
      <c r="W92" s="212">
        <f t="shared" si="28"/>
        <v>0</v>
      </c>
      <c r="X92" s="212">
        <f t="shared" si="28"/>
        <v>0</v>
      </c>
      <c r="Y92" s="212">
        <f t="shared" si="28"/>
        <v>0</v>
      </c>
      <c r="Z92" s="212">
        <f t="shared" si="28"/>
        <v>0</v>
      </c>
      <c r="AA92" s="212">
        <f t="shared" si="28"/>
        <v>0</v>
      </c>
      <c r="AB92" s="212">
        <f t="shared" si="28"/>
        <v>0</v>
      </c>
      <c r="AC92" s="212">
        <f t="shared" si="28"/>
        <v>0</v>
      </c>
      <c r="AD92" s="212">
        <f t="shared" si="28"/>
        <v>0</v>
      </c>
      <c r="AE92" s="212">
        <f t="shared" si="28"/>
        <v>0</v>
      </c>
      <c r="AF92" s="212">
        <f t="shared" si="28"/>
        <v>0</v>
      </c>
      <c r="AG92" s="212">
        <f t="shared" si="28"/>
        <v>0</v>
      </c>
      <c r="AH92" s="212">
        <f t="shared" si="28"/>
        <v>0</v>
      </c>
      <c r="AI92" s="212">
        <f t="shared" si="28"/>
        <v>0</v>
      </c>
      <c r="AJ92" s="212">
        <f t="shared" si="28"/>
        <v>0</v>
      </c>
      <c r="AK92" s="212">
        <f t="shared" si="28"/>
        <v>0</v>
      </c>
      <c r="AL92" s="212">
        <f t="shared" si="28"/>
        <v>0</v>
      </c>
      <c r="AM92" s="212">
        <f t="shared" si="28"/>
        <v>0</v>
      </c>
      <c r="AN92" s="212">
        <f t="shared" si="28"/>
        <v>0</v>
      </c>
      <c r="AO92" s="212">
        <f t="shared" si="28"/>
        <v>0</v>
      </c>
      <c r="AP92" s="212">
        <f t="shared" si="28"/>
        <v>0</v>
      </c>
      <c r="AQ92" s="212">
        <f t="shared" si="28"/>
        <v>0</v>
      </c>
      <c r="AR92" s="212">
        <f t="shared" si="28"/>
        <v>0</v>
      </c>
      <c r="AS92" s="212">
        <f t="shared" si="28"/>
        <v>0</v>
      </c>
      <c r="AT92" s="212">
        <f t="shared" si="28"/>
        <v>0</v>
      </c>
      <c r="AU92" s="212">
        <f t="shared" si="28"/>
        <v>0</v>
      </c>
      <c r="AV92" s="212">
        <f t="shared" si="28"/>
        <v>0</v>
      </c>
      <c r="AW92" s="212">
        <f t="shared" si="28"/>
        <v>0</v>
      </c>
      <c r="AX92" s="212">
        <f t="shared" si="28"/>
        <v>0</v>
      </c>
      <c r="AY92" s="212">
        <f t="shared" si="28"/>
        <v>0</v>
      </c>
      <c r="AZ92" s="212">
        <f t="shared" si="28"/>
        <v>0</v>
      </c>
    </row>
    <row r="93" spans="1:52" x14ac:dyDescent="0.25">
      <c r="C93" s="213"/>
      <c r="D93" s="213"/>
      <c r="E93" s="213"/>
      <c r="F93" s="213"/>
      <c r="G93" s="213"/>
      <c r="H93" s="213"/>
      <c r="I93" s="213"/>
      <c r="J93" s="213"/>
      <c r="M93" s="128"/>
    </row>
    <row r="94" spans="1:52" x14ac:dyDescent="0.25">
      <c r="A94" s="402"/>
      <c r="B94" s="402"/>
      <c r="C94" s="402"/>
      <c r="D94" s="402"/>
      <c r="E94" s="402"/>
      <c r="F94" s="402"/>
      <c r="G94" s="402"/>
      <c r="H94" s="402"/>
      <c r="I94" s="402"/>
      <c r="J94" s="402"/>
      <c r="K94" s="402"/>
      <c r="M94" s="128"/>
    </row>
    <row r="95" spans="1:52" x14ac:dyDescent="0.25">
      <c r="M95" s="128"/>
    </row>
    <row r="96" spans="1:52" x14ac:dyDescent="0.25">
      <c r="C96" s="213"/>
      <c r="M96" s="128"/>
    </row>
    <row r="97" spans="2:52" x14ac:dyDescent="0.25">
      <c r="M97" s="128"/>
    </row>
    <row r="98" spans="2:52" x14ac:dyDescent="0.25">
      <c r="M98" s="128"/>
      <c r="AZ98" s="214"/>
    </row>
    <row r="99" spans="2:52" ht="27.75" x14ac:dyDescent="0.25">
      <c r="B99" s="215"/>
      <c r="M99" s="129"/>
    </row>
    <row r="100" spans="2:52" ht="27.75" x14ac:dyDescent="0.25">
      <c r="B100" s="215"/>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A19" sqref="A19:L19"/>
    </sheetView>
  </sheetViews>
  <sheetFormatPr defaultRowHeight="15.75" x14ac:dyDescent="0.25"/>
  <cols>
    <col min="1" max="1" width="9.140625" style="216"/>
    <col min="2" max="2" width="37.7109375" style="216" customWidth="1"/>
    <col min="3" max="3" width="14.140625" style="216" customWidth="1"/>
    <col min="4" max="4" width="18.5703125" style="216" customWidth="1"/>
    <col min="5" max="6" width="0" style="216" hidden="1" customWidth="1"/>
    <col min="7" max="7" width="16.28515625" style="216" bestFit="1" customWidth="1"/>
    <col min="8" max="8" width="20" style="216" bestFit="1" customWidth="1"/>
    <col min="9" max="10" width="18.28515625" style="216" customWidth="1"/>
    <col min="11" max="11" width="64.85546875" style="216" customWidth="1"/>
    <col min="12" max="12" width="32.28515625" style="216" customWidth="1"/>
    <col min="13"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0" t="s">
        <v>535</v>
      </c>
      <c r="B5" s="360"/>
      <c r="C5" s="360"/>
      <c r="D5" s="360"/>
      <c r="E5" s="360"/>
      <c r="F5" s="360"/>
      <c r="G5" s="360"/>
      <c r="H5" s="360"/>
      <c r="I5" s="360"/>
      <c r="J5" s="360"/>
      <c r="K5" s="360"/>
      <c r="L5" s="36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654</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M_TP3400.PS.0055</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ТП-10/0.4 кВ Ялуторовского РЭС Южного ТПО 2 этап (реконструкия ТП 10/0.4 кВ - 29шт.)</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20"/>
    </row>
    <row r="18" spans="1:12" x14ac:dyDescent="0.25">
      <c r="K18" s="217"/>
    </row>
    <row r="19" spans="1:12" ht="15.75" customHeight="1" x14ac:dyDescent="0.25">
      <c r="A19" s="407" t="s">
        <v>416</v>
      </c>
      <c r="B19" s="407"/>
      <c r="C19" s="407"/>
      <c r="D19" s="407"/>
      <c r="E19" s="407"/>
      <c r="F19" s="407"/>
      <c r="G19" s="407"/>
      <c r="H19" s="407"/>
      <c r="I19" s="407"/>
      <c r="J19" s="407"/>
      <c r="K19" s="407"/>
      <c r="L19" s="407"/>
    </row>
    <row r="20" spans="1:12" x14ac:dyDescent="0.25">
      <c r="A20" s="218"/>
      <c r="B20" s="218"/>
      <c r="C20" s="219"/>
      <c r="D20" s="219"/>
      <c r="E20" s="219"/>
      <c r="F20" s="219"/>
      <c r="G20" s="219"/>
      <c r="H20" s="219"/>
      <c r="I20" s="219"/>
      <c r="J20" s="219"/>
      <c r="K20" s="219"/>
      <c r="L20" s="219"/>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0"/>
      <c r="F22" s="221"/>
      <c r="G22" s="416" t="s">
        <v>1</v>
      </c>
      <c r="H22" s="417"/>
      <c r="I22" s="409"/>
      <c r="J22" s="412"/>
      <c r="K22" s="408"/>
      <c r="L22" s="410"/>
    </row>
    <row r="23" spans="1:12" ht="47.25" x14ac:dyDescent="0.25">
      <c r="A23" s="408"/>
      <c r="B23" s="408"/>
      <c r="C23" s="222" t="s">
        <v>216</v>
      </c>
      <c r="D23" s="222" t="s">
        <v>215</v>
      </c>
      <c r="E23" s="222" t="s">
        <v>216</v>
      </c>
      <c r="F23" s="222" t="s">
        <v>215</v>
      </c>
      <c r="G23" s="222" t="s">
        <v>216</v>
      </c>
      <c r="H23" s="222" t="s">
        <v>215</v>
      </c>
      <c r="I23" s="409"/>
      <c r="J23" s="413"/>
      <c r="K23" s="408"/>
      <c r="L23" s="410"/>
    </row>
    <row r="24" spans="1:12" x14ac:dyDescent="0.25">
      <c r="A24" s="321">
        <v>1</v>
      </c>
      <c r="B24" s="321">
        <v>2</v>
      </c>
      <c r="C24" s="222">
        <v>3</v>
      </c>
      <c r="D24" s="222">
        <v>4</v>
      </c>
      <c r="E24" s="222">
        <v>5</v>
      </c>
      <c r="F24" s="222">
        <v>6</v>
      </c>
      <c r="G24" s="222">
        <v>7</v>
      </c>
      <c r="H24" s="222">
        <v>8</v>
      </c>
      <c r="I24" s="222">
        <v>9</v>
      </c>
      <c r="J24" s="222">
        <v>10</v>
      </c>
      <c r="K24" s="222">
        <v>11</v>
      </c>
      <c r="L24" s="222">
        <v>12</v>
      </c>
    </row>
    <row r="25" spans="1:12" x14ac:dyDescent="0.25">
      <c r="A25" s="222">
        <v>1</v>
      </c>
      <c r="B25" s="223" t="s">
        <v>214</v>
      </c>
      <c r="C25" s="223"/>
      <c r="D25" s="224"/>
      <c r="E25" s="224"/>
      <c r="F25" s="224"/>
      <c r="G25" s="224"/>
      <c r="H25" s="224"/>
      <c r="I25" s="224"/>
      <c r="J25" s="224"/>
      <c r="K25" s="81"/>
      <c r="L25" s="158"/>
    </row>
    <row r="26" spans="1:12" ht="21.75" customHeight="1" x14ac:dyDescent="0.25">
      <c r="A26" s="222" t="s">
        <v>213</v>
      </c>
      <c r="B26" s="225" t="s">
        <v>357</v>
      </c>
      <c r="C26" s="78"/>
      <c r="D26" s="78"/>
      <c r="E26" s="224"/>
      <c r="F26" s="224"/>
      <c r="G26" s="79" t="s">
        <v>452</v>
      </c>
      <c r="H26" s="79" t="s">
        <v>452</v>
      </c>
      <c r="I26" s="78"/>
      <c r="J26" s="78"/>
      <c r="K26" s="81"/>
      <c r="L26" s="81"/>
    </row>
    <row r="27" spans="1:12" s="226" customFormat="1" ht="39" customHeight="1" x14ac:dyDescent="0.25">
      <c r="A27" s="222" t="s">
        <v>212</v>
      </c>
      <c r="B27" s="225" t="s">
        <v>359</v>
      </c>
      <c r="C27" s="78"/>
      <c r="D27" s="78"/>
      <c r="E27" s="224"/>
      <c r="F27" s="224"/>
      <c r="G27" s="79" t="s">
        <v>452</v>
      </c>
      <c r="H27" s="79"/>
      <c r="I27" s="78"/>
      <c r="J27" s="78"/>
      <c r="K27" s="81"/>
      <c r="L27" s="81"/>
    </row>
    <row r="28" spans="1:12" s="226" customFormat="1" ht="70.5" customHeight="1" x14ac:dyDescent="0.25">
      <c r="A28" s="222" t="s">
        <v>358</v>
      </c>
      <c r="B28" s="225" t="s">
        <v>363</v>
      </c>
      <c r="C28" s="78"/>
      <c r="D28" s="78"/>
      <c r="E28" s="224"/>
      <c r="F28" s="224"/>
      <c r="G28" s="79" t="s">
        <v>452</v>
      </c>
      <c r="H28" s="79"/>
      <c r="I28" s="78"/>
      <c r="J28" s="78"/>
      <c r="K28" s="81"/>
      <c r="L28" s="81"/>
    </row>
    <row r="29" spans="1:12" s="226" customFormat="1" ht="54" customHeight="1" x14ac:dyDescent="0.25">
      <c r="A29" s="222" t="s">
        <v>211</v>
      </c>
      <c r="B29" s="225" t="s">
        <v>362</v>
      </c>
      <c r="C29" s="78"/>
      <c r="D29" s="78"/>
      <c r="E29" s="224"/>
      <c r="F29" s="224"/>
      <c r="G29" s="79" t="s">
        <v>452</v>
      </c>
      <c r="H29" s="79"/>
      <c r="I29" s="78"/>
      <c r="J29" s="78"/>
      <c r="K29" s="81"/>
      <c r="L29" s="81"/>
    </row>
    <row r="30" spans="1:12" s="226" customFormat="1" ht="57" customHeight="1" x14ac:dyDescent="0.25">
      <c r="A30" s="222" t="s">
        <v>210</v>
      </c>
      <c r="B30" s="225" t="s">
        <v>364</v>
      </c>
      <c r="C30" s="78"/>
      <c r="D30" s="78"/>
      <c r="E30" s="224"/>
      <c r="F30" s="224"/>
      <c r="G30" s="79">
        <f>H31</f>
        <v>46179</v>
      </c>
      <c r="H30" s="79">
        <f>G32</f>
        <v>46269</v>
      </c>
      <c r="I30" s="78"/>
      <c r="J30" s="78"/>
      <c r="K30" s="81"/>
      <c r="L30" s="81"/>
    </row>
    <row r="31" spans="1:12" s="226" customFormat="1" ht="37.5" customHeight="1" x14ac:dyDescent="0.25">
      <c r="A31" s="222" t="s">
        <v>209</v>
      </c>
      <c r="B31" s="227" t="s">
        <v>360</v>
      </c>
      <c r="C31" s="78"/>
      <c r="D31" s="82"/>
      <c r="E31" s="224"/>
      <c r="F31" s="224"/>
      <c r="G31" s="82">
        <v>46119</v>
      </c>
      <c r="H31" s="82">
        <f>G31+60</f>
        <v>46179</v>
      </c>
      <c r="I31" s="228"/>
      <c r="J31" s="78"/>
      <c r="K31" s="81"/>
      <c r="L31" s="81"/>
    </row>
    <row r="32" spans="1:12" s="226" customFormat="1" ht="31.5" x14ac:dyDescent="0.25">
      <c r="A32" s="222" t="s">
        <v>207</v>
      </c>
      <c r="B32" s="227" t="s">
        <v>365</v>
      </c>
      <c r="C32" s="78"/>
      <c r="D32" s="79"/>
      <c r="E32" s="224"/>
      <c r="F32" s="224"/>
      <c r="G32" s="82">
        <f>H31+90</f>
        <v>46269</v>
      </c>
      <c r="H32" s="82">
        <f>G32+10</f>
        <v>46279</v>
      </c>
      <c r="I32" s="78"/>
      <c r="J32" s="78"/>
      <c r="K32" s="81"/>
      <c r="L32" s="81"/>
    </row>
    <row r="33" spans="1:12" s="226" customFormat="1" ht="37.5" customHeight="1" x14ac:dyDescent="0.25">
      <c r="A33" s="222" t="s">
        <v>376</v>
      </c>
      <c r="B33" s="227" t="s">
        <v>302</v>
      </c>
      <c r="C33" s="78"/>
      <c r="D33" s="82"/>
      <c r="E33" s="224"/>
      <c r="F33" s="224"/>
      <c r="G33" s="78" t="s">
        <v>452</v>
      </c>
      <c r="H33" s="78"/>
      <c r="I33" s="228"/>
      <c r="J33" s="78"/>
      <c r="K33" s="81"/>
      <c r="L33" s="81"/>
    </row>
    <row r="34" spans="1:12" s="226" customFormat="1" ht="47.25" customHeight="1" x14ac:dyDescent="0.25">
      <c r="A34" s="222" t="s">
        <v>377</v>
      </c>
      <c r="B34" s="227" t="s">
        <v>369</v>
      </c>
      <c r="C34" s="78"/>
      <c r="D34" s="78"/>
      <c r="E34" s="229"/>
      <c r="F34" s="229"/>
      <c r="G34" s="78" t="s">
        <v>452</v>
      </c>
      <c r="H34" s="78"/>
      <c r="I34" s="78"/>
      <c r="J34" s="78"/>
      <c r="K34" s="229"/>
      <c r="L34" s="81"/>
    </row>
    <row r="35" spans="1:12" s="226" customFormat="1" ht="49.5" customHeight="1" x14ac:dyDescent="0.25">
      <c r="A35" s="222" t="s">
        <v>378</v>
      </c>
      <c r="B35" s="227" t="s">
        <v>208</v>
      </c>
      <c r="C35" s="78"/>
      <c r="D35" s="82"/>
      <c r="E35" s="78"/>
      <c r="F35" s="78"/>
      <c r="G35" s="79">
        <f>H37</f>
        <v>46289</v>
      </c>
      <c r="H35" s="82">
        <f>G35+10</f>
        <v>46299</v>
      </c>
      <c r="I35" s="228"/>
      <c r="J35" s="78"/>
      <c r="K35" s="229"/>
      <c r="L35" s="81"/>
    </row>
    <row r="36" spans="1:12" ht="37.5" customHeight="1" x14ac:dyDescent="0.25">
      <c r="A36" s="222" t="s">
        <v>379</v>
      </c>
      <c r="B36" s="227" t="s">
        <v>361</v>
      </c>
      <c r="C36" s="78"/>
      <c r="D36" s="78"/>
      <c r="E36" s="230"/>
      <c r="F36" s="231"/>
      <c r="G36" s="78" t="s">
        <v>452</v>
      </c>
      <c r="H36" s="78"/>
      <c r="I36" s="232"/>
      <c r="J36" s="232"/>
      <c r="K36" s="81"/>
      <c r="L36" s="81"/>
    </row>
    <row r="37" spans="1:12" ht="41.25" customHeight="1" x14ac:dyDescent="0.25">
      <c r="A37" s="222" t="s">
        <v>380</v>
      </c>
      <c r="B37" s="227" t="s">
        <v>206</v>
      </c>
      <c r="C37" s="78"/>
      <c r="D37" s="82"/>
      <c r="E37" s="230"/>
      <c r="F37" s="231"/>
      <c r="G37" s="82">
        <f>H32</f>
        <v>46279</v>
      </c>
      <c r="H37" s="82">
        <f>G37+10</f>
        <v>46289</v>
      </c>
      <c r="I37" s="228"/>
      <c r="J37" s="232"/>
      <c r="K37" s="81"/>
      <c r="L37" s="81"/>
    </row>
    <row r="38" spans="1:12" x14ac:dyDescent="0.25">
      <c r="A38" s="222">
        <v>2</v>
      </c>
      <c r="B38" s="223" t="s">
        <v>205</v>
      </c>
      <c r="C38" s="78"/>
      <c r="D38" s="81"/>
      <c r="E38" s="81"/>
      <c r="F38" s="81"/>
      <c r="G38" s="80"/>
      <c r="H38" s="81"/>
      <c r="I38" s="233"/>
      <c r="J38" s="233"/>
      <c r="K38" s="81"/>
      <c r="L38" s="81"/>
    </row>
    <row r="39" spans="1:12" ht="71.25" customHeight="1" x14ac:dyDescent="0.25">
      <c r="A39" s="222" t="s">
        <v>204</v>
      </c>
      <c r="B39" s="227" t="s">
        <v>366</v>
      </c>
      <c r="C39" s="78"/>
      <c r="D39" s="77"/>
      <c r="E39" s="81"/>
      <c r="F39" s="81"/>
      <c r="G39" s="79">
        <v>46396</v>
      </c>
      <c r="H39" s="77">
        <f>G39+65</f>
        <v>46461</v>
      </c>
      <c r="I39" s="233"/>
      <c r="J39" s="233"/>
      <c r="K39" s="81"/>
      <c r="L39" s="81"/>
    </row>
    <row r="40" spans="1:12" ht="33.75" customHeight="1" x14ac:dyDescent="0.25">
      <c r="A40" s="222" t="s">
        <v>203</v>
      </c>
      <c r="B40" s="227" t="s">
        <v>368</v>
      </c>
      <c r="C40" s="78"/>
      <c r="D40" s="82"/>
      <c r="E40" s="81"/>
      <c r="F40" s="81"/>
      <c r="G40" s="79">
        <f>G39+7</f>
        <v>46403</v>
      </c>
      <c r="H40" s="82">
        <f>G40+90</f>
        <v>46493</v>
      </c>
      <c r="I40" s="233"/>
      <c r="J40" s="233"/>
      <c r="K40" s="81"/>
      <c r="L40" s="81"/>
    </row>
    <row r="41" spans="1:12" ht="63" customHeight="1" x14ac:dyDescent="0.25">
      <c r="A41" s="222">
        <v>3</v>
      </c>
      <c r="B41" s="223" t="s">
        <v>447</v>
      </c>
      <c r="C41" s="78"/>
      <c r="D41" s="81"/>
      <c r="E41" s="81"/>
      <c r="F41" s="81"/>
      <c r="G41" s="80"/>
      <c r="H41" s="81"/>
      <c r="I41" s="233"/>
      <c r="J41" s="233"/>
      <c r="K41" s="81"/>
      <c r="L41" s="81"/>
    </row>
    <row r="42" spans="1:12" ht="58.5" customHeight="1" x14ac:dyDescent="0.25">
      <c r="A42" s="222" t="s">
        <v>202</v>
      </c>
      <c r="B42" s="227" t="s">
        <v>367</v>
      </c>
      <c r="C42" s="78"/>
      <c r="D42" s="82"/>
      <c r="E42" s="81"/>
      <c r="F42" s="81"/>
      <c r="G42" s="82">
        <f>H39</f>
        <v>46461</v>
      </c>
      <c r="H42" s="82">
        <f>G42+0</f>
        <v>46461</v>
      </c>
      <c r="I42" s="233"/>
      <c r="J42" s="233"/>
      <c r="K42" s="81"/>
      <c r="L42" s="81"/>
    </row>
    <row r="43" spans="1:12" ht="34.5" customHeight="1" x14ac:dyDescent="0.25">
      <c r="A43" s="222" t="s">
        <v>201</v>
      </c>
      <c r="B43" s="227" t="s">
        <v>200</v>
      </c>
      <c r="C43" s="78"/>
      <c r="D43" s="82"/>
      <c r="E43" s="81"/>
      <c r="F43" s="81"/>
      <c r="G43" s="79">
        <f>H40+20</f>
        <v>46513</v>
      </c>
      <c r="H43" s="82">
        <f>G43+45</f>
        <v>46558</v>
      </c>
      <c r="I43" s="233"/>
      <c r="J43" s="233"/>
      <c r="K43" s="81"/>
      <c r="L43" s="81"/>
    </row>
    <row r="44" spans="1:12" ht="24.75" customHeight="1" x14ac:dyDescent="0.25">
      <c r="A44" s="222" t="s">
        <v>199</v>
      </c>
      <c r="B44" s="227" t="s">
        <v>198</v>
      </c>
      <c r="C44" s="78"/>
      <c r="D44" s="82"/>
      <c r="E44" s="81"/>
      <c r="F44" s="81"/>
      <c r="G44" s="79">
        <f>H43</f>
        <v>46558</v>
      </c>
      <c r="H44" s="82">
        <f>G44+70</f>
        <v>46628</v>
      </c>
      <c r="I44" s="233"/>
      <c r="J44" s="233"/>
      <c r="K44" s="81"/>
      <c r="L44" s="81"/>
    </row>
    <row r="45" spans="1:12" ht="90.75" customHeight="1" x14ac:dyDescent="0.25">
      <c r="A45" s="222" t="s">
        <v>197</v>
      </c>
      <c r="B45" s="227" t="s">
        <v>372</v>
      </c>
      <c r="C45" s="78"/>
      <c r="D45" s="78"/>
      <c r="E45" s="81"/>
      <c r="F45" s="81"/>
      <c r="G45" s="78" t="s">
        <v>452</v>
      </c>
      <c r="H45" s="78"/>
      <c r="I45" s="233"/>
      <c r="J45" s="233"/>
      <c r="K45" s="81"/>
      <c r="L45" s="81"/>
    </row>
    <row r="46" spans="1:12" ht="167.25" customHeight="1" x14ac:dyDescent="0.25">
      <c r="A46" s="222" t="s">
        <v>195</v>
      </c>
      <c r="B46" s="227" t="s">
        <v>370</v>
      </c>
      <c r="C46" s="78"/>
      <c r="D46" s="78"/>
      <c r="E46" s="81"/>
      <c r="F46" s="81"/>
      <c r="G46" s="78" t="s">
        <v>452</v>
      </c>
      <c r="H46" s="78"/>
      <c r="I46" s="233"/>
      <c r="J46" s="233"/>
      <c r="K46" s="81"/>
      <c r="L46" s="81"/>
    </row>
    <row r="47" spans="1:12" ht="30.75" customHeight="1" x14ac:dyDescent="0.25">
      <c r="A47" s="222" t="s">
        <v>381</v>
      </c>
      <c r="B47" s="227" t="s">
        <v>196</v>
      </c>
      <c r="C47" s="78"/>
      <c r="D47" s="82"/>
      <c r="E47" s="81"/>
      <c r="F47" s="81"/>
      <c r="G47" s="79">
        <f>H44</f>
        <v>46628</v>
      </c>
      <c r="H47" s="82">
        <f>G47+60</f>
        <v>46688</v>
      </c>
      <c r="I47" s="233"/>
      <c r="J47" s="233"/>
      <c r="K47" s="81"/>
      <c r="L47" s="81"/>
    </row>
    <row r="48" spans="1:12" ht="37.5" customHeight="1" x14ac:dyDescent="0.25">
      <c r="A48" s="222">
        <v>4</v>
      </c>
      <c r="B48" s="223" t="s">
        <v>194</v>
      </c>
      <c r="C48" s="78"/>
      <c r="D48" s="81"/>
      <c r="E48" s="81"/>
      <c r="F48" s="81"/>
      <c r="G48" s="80"/>
      <c r="H48" s="81"/>
      <c r="I48" s="233"/>
      <c r="J48" s="233"/>
      <c r="K48" s="81"/>
      <c r="L48" s="81"/>
    </row>
    <row r="49" spans="1:12" ht="35.25" customHeight="1" x14ac:dyDescent="0.25">
      <c r="A49" s="222" t="s">
        <v>193</v>
      </c>
      <c r="B49" s="227" t="s">
        <v>192</v>
      </c>
      <c r="C49" s="78"/>
      <c r="D49" s="82"/>
      <c r="E49" s="81"/>
      <c r="F49" s="81"/>
      <c r="G49" s="82">
        <f>H47</f>
        <v>46688</v>
      </c>
      <c r="H49" s="82">
        <f>G49+70</f>
        <v>46758</v>
      </c>
      <c r="I49" s="233"/>
      <c r="J49" s="233"/>
      <c r="K49" s="81"/>
      <c r="L49" s="81"/>
    </row>
    <row r="50" spans="1:12" ht="86.25" customHeight="1" x14ac:dyDescent="0.25">
      <c r="A50" s="222" t="s">
        <v>191</v>
      </c>
      <c r="B50" s="227" t="s">
        <v>371</v>
      </c>
      <c r="C50" s="78"/>
      <c r="D50" s="78"/>
      <c r="E50" s="81"/>
      <c r="F50" s="81"/>
      <c r="G50" s="79">
        <f>H49</f>
        <v>46758</v>
      </c>
      <c r="H50" s="79">
        <f>G50+50</f>
        <v>46808</v>
      </c>
      <c r="I50" s="233"/>
      <c r="J50" s="233"/>
      <c r="K50" s="81"/>
      <c r="L50" s="81"/>
    </row>
    <row r="51" spans="1:12" ht="77.25" customHeight="1" x14ac:dyDescent="0.25">
      <c r="A51" s="222" t="s">
        <v>189</v>
      </c>
      <c r="B51" s="227" t="s">
        <v>373</v>
      </c>
      <c r="C51" s="78"/>
      <c r="D51" s="82"/>
      <c r="E51" s="81"/>
      <c r="F51" s="81"/>
      <c r="G51" s="82" t="s">
        <v>452</v>
      </c>
      <c r="H51" s="82"/>
      <c r="I51" s="233"/>
      <c r="J51" s="233"/>
      <c r="K51" s="81"/>
      <c r="L51" s="81"/>
    </row>
    <row r="52" spans="1:12" ht="71.25" customHeight="1" x14ac:dyDescent="0.25">
      <c r="A52" s="222" t="s">
        <v>187</v>
      </c>
      <c r="B52" s="227" t="s">
        <v>190</v>
      </c>
      <c r="C52" s="78"/>
      <c r="D52" s="78"/>
      <c r="E52" s="81"/>
      <c r="F52" s="81"/>
      <c r="G52" s="79">
        <f>H50</f>
        <v>46808</v>
      </c>
      <c r="H52" s="79">
        <f>G52+29</f>
        <v>46837</v>
      </c>
      <c r="I52" s="233"/>
      <c r="J52" s="233"/>
      <c r="K52" s="81"/>
      <c r="L52" s="81"/>
    </row>
    <row r="53" spans="1:12" ht="48" customHeight="1" x14ac:dyDescent="0.25">
      <c r="A53" s="222" t="s">
        <v>375</v>
      </c>
      <c r="B53" s="234" t="s">
        <v>374</v>
      </c>
      <c r="C53" s="78"/>
      <c r="D53" s="77"/>
      <c r="E53" s="81"/>
      <c r="F53" s="81"/>
      <c r="G53" s="77">
        <f>H52</f>
        <v>46837</v>
      </c>
      <c r="H53" s="77">
        <f>G53+12</f>
        <v>46849</v>
      </c>
      <c r="I53" s="233"/>
      <c r="J53" s="233"/>
      <c r="K53" s="81"/>
      <c r="L53" s="81"/>
    </row>
    <row r="54" spans="1:12" ht="46.5" customHeight="1" x14ac:dyDescent="0.25">
      <c r="A54" s="222" t="s">
        <v>477</v>
      </c>
      <c r="B54" s="227" t="s">
        <v>188</v>
      </c>
      <c r="C54" s="78"/>
      <c r="D54" s="77"/>
      <c r="E54" s="81"/>
      <c r="F54" s="81"/>
      <c r="G54" s="82" t="s">
        <v>452</v>
      </c>
      <c r="H54" s="77"/>
      <c r="I54" s="233"/>
      <c r="J54" s="23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zoomScale="60" zoomScaleNormal="70"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31" width="7" style="33" customWidth="1"/>
    <col min="32"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5" t="s">
        <v>535</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34"/>
      <c r="B5" s="34"/>
      <c r="C5" s="34"/>
      <c r="D5" s="34"/>
      <c r="E5" s="34"/>
      <c r="F5" s="34"/>
      <c r="P5" s="34"/>
      <c r="Q5" s="34"/>
      <c r="AC5" s="13"/>
    </row>
    <row r="6" spans="1:33"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30" t="s">
        <v>654</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27"/>
      <c r="B16" s="427"/>
      <c r="C16" s="427"/>
      <c r="D16" s="427"/>
      <c r="E16" s="427"/>
      <c r="F16" s="427"/>
      <c r="G16" s="427"/>
      <c r="H16" s="340"/>
      <c r="I16" s="340"/>
      <c r="J16" s="340"/>
      <c r="K16" s="340"/>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8" t="s">
        <v>186</v>
      </c>
      <c r="B20" s="418" t="s">
        <v>185</v>
      </c>
      <c r="C20" s="421" t="s">
        <v>184</v>
      </c>
      <c r="D20" s="421"/>
      <c r="E20" s="422" t="s">
        <v>183</v>
      </c>
      <c r="F20" s="422"/>
      <c r="G20" s="418" t="s">
        <v>658</v>
      </c>
      <c r="H20" s="428" t="s">
        <v>657</v>
      </c>
      <c r="I20" s="429"/>
      <c r="J20" s="429"/>
      <c r="K20" s="429"/>
      <c r="L20" s="428" t="s">
        <v>632</v>
      </c>
      <c r="M20" s="429"/>
      <c r="N20" s="429"/>
      <c r="O20" s="429"/>
      <c r="P20" s="428" t="s">
        <v>638</v>
      </c>
      <c r="Q20" s="429"/>
      <c r="R20" s="429"/>
      <c r="S20" s="429"/>
      <c r="T20" s="428" t="s">
        <v>633</v>
      </c>
      <c r="U20" s="429"/>
      <c r="V20" s="429"/>
      <c r="W20" s="429"/>
      <c r="X20" s="428" t="s">
        <v>634</v>
      </c>
      <c r="Y20" s="429"/>
      <c r="Z20" s="429"/>
      <c r="AA20" s="429"/>
      <c r="AB20" s="428" t="s">
        <v>635</v>
      </c>
      <c r="AC20" s="429"/>
      <c r="AD20" s="429"/>
      <c r="AE20" s="429"/>
      <c r="AF20" s="423" t="s">
        <v>182</v>
      </c>
      <c r="AG20" s="424"/>
    </row>
    <row r="21" spans="1:33" ht="99.75" customHeight="1" x14ac:dyDescent="0.25">
      <c r="A21" s="419"/>
      <c r="B21" s="419"/>
      <c r="C21" s="421"/>
      <c r="D21" s="421"/>
      <c r="E21" s="422"/>
      <c r="F21" s="422"/>
      <c r="G21" s="419"/>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1" t="s">
        <v>2</v>
      </c>
      <c r="AC21" s="421"/>
      <c r="AD21" s="421" t="s">
        <v>180</v>
      </c>
      <c r="AE21" s="421"/>
      <c r="AF21" s="425"/>
      <c r="AG21" s="426"/>
    </row>
    <row r="22" spans="1:33" ht="89.25" customHeight="1" x14ac:dyDescent="0.25">
      <c r="A22" s="420"/>
      <c r="B22" s="420"/>
      <c r="C22" s="322" t="s">
        <v>2</v>
      </c>
      <c r="D22" s="322" t="s">
        <v>180</v>
      </c>
      <c r="E22" s="323" t="s">
        <v>639</v>
      </c>
      <c r="F22" s="323" t="s">
        <v>640</v>
      </c>
      <c r="G22" s="420"/>
      <c r="H22" s="324" t="s">
        <v>399</v>
      </c>
      <c r="I22" s="324" t="s">
        <v>400</v>
      </c>
      <c r="J22" s="324" t="s">
        <v>399</v>
      </c>
      <c r="K22" s="324" t="s">
        <v>400</v>
      </c>
      <c r="L22" s="324" t="s">
        <v>399</v>
      </c>
      <c r="M22" s="324" t="s">
        <v>400</v>
      </c>
      <c r="N22" s="324" t="s">
        <v>399</v>
      </c>
      <c r="O22" s="324" t="s">
        <v>400</v>
      </c>
      <c r="P22" s="324" t="s">
        <v>399</v>
      </c>
      <c r="Q22" s="324" t="s">
        <v>400</v>
      </c>
      <c r="R22" s="324" t="s">
        <v>399</v>
      </c>
      <c r="S22" s="324" t="s">
        <v>400</v>
      </c>
      <c r="T22" s="324" t="s">
        <v>399</v>
      </c>
      <c r="U22" s="324" t="s">
        <v>400</v>
      </c>
      <c r="V22" s="324" t="s">
        <v>399</v>
      </c>
      <c r="W22" s="324" t="s">
        <v>400</v>
      </c>
      <c r="X22" s="324" t="s">
        <v>399</v>
      </c>
      <c r="Y22" s="324" t="s">
        <v>400</v>
      </c>
      <c r="Z22" s="324" t="s">
        <v>399</v>
      </c>
      <c r="AA22" s="324" t="s">
        <v>400</v>
      </c>
      <c r="AB22" s="324" t="s">
        <v>399</v>
      </c>
      <c r="AC22" s="324" t="s">
        <v>400</v>
      </c>
      <c r="AD22" s="324" t="s">
        <v>399</v>
      </c>
      <c r="AE22" s="324" t="s">
        <v>400</v>
      </c>
      <c r="AF22" s="322" t="s">
        <v>181</v>
      </c>
      <c r="AG22" s="322" t="s">
        <v>180</v>
      </c>
    </row>
    <row r="23" spans="1:33"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ht="47.25" customHeight="1" x14ac:dyDescent="0.25">
      <c r="A24" s="326">
        <v>1</v>
      </c>
      <c r="B24" s="327" t="s">
        <v>179</v>
      </c>
      <c r="C24" s="328" t="s">
        <v>523</v>
      </c>
      <c r="D24" s="328">
        <v>29.632656000000004</v>
      </c>
      <c r="E24" s="328">
        <v>29.632656000000004</v>
      </c>
      <c r="F24" s="328">
        <v>29.632656000000004</v>
      </c>
      <c r="G24" s="328">
        <v>0</v>
      </c>
      <c r="H24" s="328" t="s">
        <v>523</v>
      </c>
      <c r="I24" s="328"/>
      <c r="J24" s="328">
        <v>0</v>
      </c>
      <c r="K24" s="328"/>
      <c r="L24" s="328">
        <v>0</v>
      </c>
      <c r="M24" s="328"/>
      <c r="N24" s="328" t="s">
        <v>523</v>
      </c>
      <c r="O24" s="328"/>
      <c r="P24" s="328">
        <v>0</v>
      </c>
      <c r="Q24" s="328"/>
      <c r="R24" s="328" t="s">
        <v>523</v>
      </c>
      <c r="S24" s="328"/>
      <c r="T24" s="328">
        <v>0</v>
      </c>
      <c r="U24" s="328"/>
      <c r="V24" s="328" t="s">
        <v>523</v>
      </c>
      <c r="W24" s="328"/>
      <c r="X24" s="328">
        <v>2.7338759999999995</v>
      </c>
      <c r="Y24" s="328"/>
      <c r="Z24" s="328" t="s">
        <v>523</v>
      </c>
      <c r="AA24" s="328"/>
      <c r="AB24" s="328">
        <v>26.898780000000002</v>
      </c>
      <c r="AC24" s="328"/>
      <c r="AD24" s="328" t="s">
        <v>523</v>
      </c>
      <c r="AE24" s="328"/>
      <c r="AF24" s="328">
        <v>29.632656000000001</v>
      </c>
      <c r="AG24" s="328">
        <v>0</v>
      </c>
    </row>
    <row r="25" spans="1:33" ht="24" customHeight="1" x14ac:dyDescent="0.25">
      <c r="A25" s="329" t="s">
        <v>178</v>
      </c>
      <c r="B25" s="330" t="s">
        <v>177</v>
      </c>
      <c r="C25" s="328"/>
      <c r="D25" s="328"/>
      <c r="E25" s="328"/>
      <c r="F25" s="328"/>
      <c r="G25" s="328">
        <v>0</v>
      </c>
      <c r="H25" s="328" t="s">
        <v>523</v>
      </c>
      <c r="I25" s="328"/>
      <c r="J25" s="328">
        <v>0</v>
      </c>
      <c r="K25" s="328"/>
      <c r="L25" s="328">
        <v>0</v>
      </c>
      <c r="M25" s="328"/>
      <c r="N25" s="328" t="s">
        <v>523</v>
      </c>
      <c r="O25" s="328"/>
      <c r="P25" s="328">
        <v>0</v>
      </c>
      <c r="Q25" s="328"/>
      <c r="R25" s="328" t="s">
        <v>523</v>
      </c>
      <c r="S25" s="328"/>
      <c r="T25" s="328">
        <v>0</v>
      </c>
      <c r="U25" s="328"/>
      <c r="V25" s="328" t="s">
        <v>523</v>
      </c>
      <c r="W25" s="328"/>
      <c r="X25" s="328">
        <v>0</v>
      </c>
      <c r="Y25" s="328"/>
      <c r="Z25" s="328" t="s">
        <v>523</v>
      </c>
      <c r="AA25" s="328"/>
      <c r="AB25" s="328">
        <v>0</v>
      </c>
      <c r="AC25" s="328"/>
      <c r="AD25" s="328" t="s">
        <v>523</v>
      </c>
      <c r="AE25" s="328"/>
      <c r="AF25" s="328">
        <v>0</v>
      </c>
      <c r="AG25" s="328">
        <v>0</v>
      </c>
    </row>
    <row r="26" spans="1:33" x14ac:dyDescent="0.25">
      <c r="A26" s="329" t="s">
        <v>176</v>
      </c>
      <c r="B26" s="330" t="s">
        <v>175</v>
      </c>
      <c r="C26" s="328"/>
      <c r="D26" s="328"/>
      <c r="E26" s="328"/>
      <c r="F26" s="328"/>
      <c r="G26" s="328">
        <v>0</v>
      </c>
      <c r="H26" s="328" t="s">
        <v>523</v>
      </c>
      <c r="I26" s="328"/>
      <c r="J26" s="328">
        <v>0</v>
      </c>
      <c r="K26" s="328"/>
      <c r="L26" s="328">
        <v>0</v>
      </c>
      <c r="M26" s="328"/>
      <c r="N26" s="328" t="s">
        <v>523</v>
      </c>
      <c r="O26" s="328"/>
      <c r="P26" s="328">
        <v>0</v>
      </c>
      <c r="Q26" s="328"/>
      <c r="R26" s="328" t="s">
        <v>523</v>
      </c>
      <c r="S26" s="328"/>
      <c r="T26" s="328">
        <v>0</v>
      </c>
      <c r="U26" s="328"/>
      <c r="V26" s="328" t="s">
        <v>523</v>
      </c>
      <c r="W26" s="328"/>
      <c r="X26" s="328">
        <v>0</v>
      </c>
      <c r="Y26" s="328"/>
      <c r="Z26" s="328" t="s">
        <v>523</v>
      </c>
      <c r="AA26" s="328"/>
      <c r="AB26" s="328">
        <v>0</v>
      </c>
      <c r="AC26" s="328"/>
      <c r="AD26" s="328" t="s">
        <v>523</v>
      </c>
      <c r="AE26" s="328"/>
      <c r="AF26" s="328">
        <v>0</v>
      </c>
      <c r="AG26" s="328">
        <v>0</v>
      </c>
    </row>
    <row r="27" spans="1:33" ht="31.5" x14ac:dyDescent="0.25">
      <c r="A27" s="329" t="s">
        <v>174</v>
      </c>
      <c r="B27" s="330" t="s">
        <v>356</v>
      </c>
      <c r="C27" s="328"/>
      <c r="D27" s="328"/>
      <c r="E27" s="328"/>
      <c r="F27" s="328"/>
      <c r="G27" s="328">
        <v>0</v>
      </c>
      <c r="H27" s="328" t="s">
        <v>523</v>
      </c>
      <c r="I27" s="328"/>
      <c r="J27" s="328">
        <v>0</v>
      </c>
      <c r="K27" s="328"/>
      <c r="L27" s="328">
        <v>0</v>
      </c>
      <c r="M27" s="328"/>
      <c r="N27" s="328" t="s">
        <v>523</v>
      </c>
      <c r="O27" s="328"/>
      <c r="P27" s="328">
        <v>0</v>
      </c>
      <c r="Q27" s="328"/>
      <c r="R27" s="328" t="s">
        <v>523</v>
      </c>
      <c r="S27" s="328"/>
      <c r="T27" s="328">
        <v>0</v>
      </c>
      <c r="U27" s="328"/>
      <c r="V27" s="328" t="s">
        <v>523</v>
      </c>
      <c r="W27" s="328"/>
      <c r="X27" s="328">
        <v>2.2782299999999998</v>
      </c>
      <c r="Y27" s="328"/>
      <c r="Z27" s="328" t="s">
        <v>523</v>
      </c>
      <c r="AA27" s="328"/>
      <c r="AB27" s="328">
        <v>22.415650000000003</v>
      </c>
      <c r="AC27" s="328"/>
      <c r="AD27" s="328" t="s">
        <v>523</v>
      </c>
      <c r="AE27" s="328"/>
      <c r="AF27" s="328">
        <v>24.693880000000004</v>
      </c>
      <c r="AG27" s="328">
        <v>0</v>
      </c>
    </row>
    <row r="28" spans="1:33" x14ac:dyDescent="0.25">
      <c r="A28" s="329" t="s">
        <v>173</v>
      </c>
      <c r="B28" s="330" t="s">
        <v>172</v>
      </c>
      <c r="C28" s="328"/>
      <c r="D28" s="328"/>
      <c r="E28" s="328"/>
      <c r="F28" s="328"/>
      <c r="G28" s="328">
        <v>0</v>
      </c>
      <c r="H28" s="328" t="s">
        <v>523</v>
      </c>
      <c r="I28" s="328"/>
      <c r="J28" s="328">
        <v>0</v>
      </c>
      <c r="K28" s="328"/>
      <c r="L28" s="328">
        <v>0</v>
      </c>
      <c r="M28" s="328"/>
      <c r="N28" s="328" t="s">
        <v>523</v>
      </c>
      <c r="O28" s="328"/>
      <c r="P28" s="328">
        <v>0</v>
      </c>
      <c r="Q28" s="328"/>
      <c r="R28" s="328" t="s">
        <v>523</v>
      </c>
      <c r="S28" s="328"/>
      <c r="T28" s="328">
        <v>0</v>
      </c>
      <c r="U28" s="328"/>
      <c r="V28" s="328" t="s">
        <v>523</v>
      </c>
      <c r="W28" s="328"/>
      <c r="X28" s="328">
        <v>0</v>
      </c>
      <c r="Y28" s="328"/>
      <c r="Z28" s="328" t="s">
        <v>523</v>
      </c>
      <c r="AA28" s="328"/>
      <c r="AB28" s="328">
        <v>0</v>
      </c>
      <c r="AC28" s="328"/>
      <c r="AD28" s="328" t="s">
        <v>523</v>
      </c>
      <c r="AE28" s="328"/>
      <c r="AF28" s="328">
        <v>0</v>
      </c>
      <c r="AG28" s="328">
        <v>0</v>
      </c>
    </row>
    <row r="29" spans="1:33" x14ac:dyDescent="0.25">
      <c r="A29" s="329" t="s">
        <v>171</v>
      </c>
      <c r="B29" s="331" t="s">
        <v>170</v>
      </c>
      <c r="C29" s="328"/>
      <c r="D29" s="328"/>
      <c r="E29" s="328"/>
      <c r="F29" s="328"/>
      <c r="G29" s="328">
        <v>0</v>
      </c>
      <c r="H29" s="328" t="s">
        <v>523</v>
      </c>
      <c r="I29" s="328"/>
      <c r="J29" s="328">
        <v>0</v>
      </c>
      <c r="K29" s="328"/>
      <c r="L29" s="328">
        <v>0</v>
      </c>
      <c r="M29" s="328"/>
      <c r="N29" s="328" t="s">
        <v>523</v>
      </c>
      <c r="O29" s="328"/>
      <c r="P29" s="328">
        <v>0</v>
      </c>
      <c r="Q29" s="328"/>
      <c r="R29" s="328" t="s">
        <v>523</v>
      </c>
      <c r="S29" s="328"/>
      <c r="T29" s="328">
        <v>0</v>
      </c>
      <c r="U29" s="328"/>
      <c r="V29" s="328" t="s">
        <v>523</v>
      </c>
      <c r="W29" s="328"/>
      <c r="X29" s="328">
        <v>0.45564599999999977</v>
      </c>
      <c r="Y29" s="328"/>
      <c r="Z29" s="328" t="s">
        <v>523</v>
      </c>
      <c r="AA29" s="328"/>
      <c r="AB29" s="328">
        <v>4.4831299999999992</v>
      </c>
      <c r="AC29" s="328"/>
      <c r="AD29" s="328" t="s">
        <v>523</v>
      </c>
      <c r="AE29" s="328"/>
      <c r="AF29" s="328">
        <v>4.9387759999999972</v>
      </c>
      <c r="AG29" s="328">
        <v>0</v>
      </c>
    </row>
    <row r="30" spans="1:33" ht="47.25" x14ac:dyDescent="0.25">
      <c r="A30" s="326" t="s">
        <v>63</v>
      </c>
      <c r="B30" s="327" t="s">
        <v>169</v>
      </c>
      <c r="C30" s="328" t="s">
        <v>523</v>
      </c>
      <c r="D30" s="328">
        <v>24.69388</v>
      </c>
      <c r="E30" s="328">
        <v>24.69388</v>
      </c>
      <c r="F30" s="328">
        <v>24.69388</v>
      </c>
      <c r="G30" s="328">
        <v>0</v>
      </c>
      <c r="H30" s="328" t="s">
        <v>523</v>
      </c>
      <c r="I30" s="328"/>
      <c r="J30" s="328">
        <v>0</v>
      </c>
      <c r="K30" s="328"/>
      <c r="L30" s="328">
        <v>0</v>
      </c>
      <c r="M30" s="328"/>
      <c r="N30" s="328" t="s">
        <v>523</v>
      </c>
      <c r="O30" s="328"/>
      <c r="P30" s="328">
        <v>0</v>
      </c>
      <c r="Q30" s="328"/>
      <c r="R30" s="328" t="s">
        <v>523</v>
      </c>
      <c r="S30" s="328"/>
      <c r="T30" s="328">
        <v>0</v>
      </c>
      <c r="U30" s="328"/>
      <c r="V30" s="328" t="s">
        <v>523</v>
      </c>
      <c r="W30" s="328"/>
      <c r="X30" s="328">
        <v>2.2782300000000002</v>
      </c>
      <c r="Y30" s="328"/>
      <c r="Z30" s="328" t="s">
        <v>523</v>
      </c>
      <c r="AA30" s="328"/>
      <c r="AB30" s="328">
        <v>22.415650000000003</v>
      </c>
      <c r="AC30" s="328"/>
      <c r="AD30" s="328" t="s">
        <v>523</v>
      </c>
      <c r="AE30" s="328"/>
      <c r="AF30" s="328">
        <v>24.693880000000004</v>
      </c>
      <c r="AG30" s="328">
        <v>0</v>
      </c>
    </row>
    <row r="31" spans="1:33" x14ac:dyDescent="0.25">
      <c r="A31" s="326" t="s">
        <v>168</v>
      </c>
      <c r="B31" s="330" t="s">
        <v>167</v>
      </c>
      <c r="C31" s="328" t="s">
        <v>523</v>
      </c>
      <c r="D31" s="328">
        <v>2.2782300000000002</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1.5" x14ac:dyDescent="0.25">
      <c r="A32" s="326" t="s">
        <v>166</v>
      </c>
      <c r="B32" s="330" t="s">
        <v>165</v>
      </c>
      <c r="C32" s="328" t="s">
        <v>523</v>
      </c>
      <c r="D32" s="328">
        <v>4.2205399999999997</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x14ac:dyDescent="0.25">
      <c r="A33" s="326" t="s">
        <v>164</v>
      </c>
      <c r="B33" s="330" t="s">
        <v>163</v>
      </c>
      <c r="C33" s="328" t="s">
        <v>523</v>
      </c>
      <c r="D33" s="328">
        <v>13.31127</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x14ac:dyDescent="0.25">
      <c r="A34" s="326" t="s">
        <v>162</v>
      </c>
      <c r="B34" s="330" t="s">
        <v>161</v>
      </c>
      <c r="C34" s="328" t="s">
        <v>523</v>
      </c>
      <c r="D34" s="328">
        <v>4.8838400000000002</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x14ac:dyDescent="0.25">
      <c r="A36" s="329" t="s">
        <v>159</v>
      </c>
      <c r="B36" s="330" t="s">
        <v>486</v>
      </c>
      <c r="C36" s="328"/>
      <c r="D36" s="328"/>
      <c r="E36" s="328"/>
      <c r="F36" s="328"/>
      <c r="G36" s="328">
        <v>0</v>
      </c>
      <c r="H36" s="328" t="s">
        <v>523</v>
      </c>
      <c r="I36" s="328"/>
      <c r="J36" s="328">
        <v>0</v>
      </c>
      <c r="K36" s="328"/>
      <c r="L36" s="328">
        <v>0</v>
      </c>
      <c r="M36" s="332" t="s">
        <v>458</v>
      </c>
      <c r="N36" s="328" t="s">
        <v>523</v>
      </c>
      <c r="O36" s="328" t="s">
        <v>523</v>
      </c>
      <c r="P36" s="328">
        <v>0</v>
      </c>
      <c r="Q36" s="332" t="s">
        <v>458</v>
      </c>
      <c r="R36" s="328" t="s">
        <v>523</v>
      </c>
      <c r="S36" s="328" t="s">
        <v>523</v>
      </c>
      <c r="T36" s="328">
        <v>0</v>
      </c>
      <c r="U36" s="332" t="s">
        <v>458</v>
      </c>
      <c r="V36" s="328" t="s">
        <v>523</v>
      </c>
      <c r="W36" s="328" t="s">
        <v>523</v>
      </c>
      <c r="X36" s="328">
        <v>0</v>
      </c>
      <c r="Y36" s="332" t="s">
        <v>458</v>
      </c>
      <c r="Z36" s="328" t="s">
        <v>523</v>
      </c>
      <c r="AA36" s="328" t="s">
        <v>523</v>
      </c>
      <c r="AB36" s="328">
        <v>0</v>
      </c>
      <c r="AC36" s="332" t="s">
        <v>458</v>
      </c>
      <c r="AD36" s="328" t="s">
        <v>523</v>
      </c>
      <c r="AE36" s="328" t="s">
        <v>523</v>
      </c>
      <c r="AF36" s="328">
        <v>0</v>
      </c>
      <c r="AG36" s="328">
        <v>0</v>
      </c>
    </row>
    <row r="37" spans="1:33" ht="31.5" x14ac:dyDescent="0.25">
      <c r="A37" s="329" t="s">
        <v>158</v>
      </c>
      <c r="B37" s="333" t="s">
        <v>484</v>
      </c>
      <c r="C37" s="328"/>
      <c r="D37" s="328"/>
      <c r="E37" s="328"/>
      <c r="F37" s="328"/>
      <c r="G37" s="328">
        <v>0</v>
      </c>
      <c r="H37" s="328" t="s">
        <v>523</v>
      </c>
      <c r="I37" s="328"/>
      <c r="J37" s="328">
        <v>0</v>
      </c>
      <c r="K37" s="328"/>
      <c r="L37" s="328">
        <v>0</v>
      </c>
      <c r="M37" s="332" t="s">
        <v>458</v>
      </c>
      <c r="N37" s="328" t="s">
        <v>523</v>
      </c>
      <c r="O37" s="328" t="s">
        <v>523</v>
      </c>
      <c r="P37" s="328">
        <v>0</v>
      </c>
      <c r="Q37" s="332" t="s">
        <v>458</v>
      </c>
      <c r="R37" s="328" t="s">
        <v>523</v>
      </c>
      <c r="S37" s="328" t="s">
        <v>523</v>
      </c>
      <c r="T37" s="328">
        <v>0</v>
      </c>
      <c r="U37" s="332" t="s">
        <v>458</v>
      </c>
      <c r="V37" s="328" t="s">
        <v>523</v>
      </c>
      <c r="W37" s="328" t="s">
        <v>523</v>
      </c>
      <c r="X37" s="328">
        <v>0</v>
      </c>
      <c r="Y37" s="332" t="s">
        <v>458</v>
      </c>
      <c r="Z37" s="328" t="s">
        <v>523</v>
      </c>
      <c r="AA37" s="328" t="s">
        <v>523</v>
      </c>
      <c r="AB37" s="328">
        <v>0</v>
      </c>
      <c r="AC37" s="332" t="s">
        <v>458</v>
      </c>
      <c r="AD37" s="328" t="s">
        <v>523</v>
      </c>
      <c r="AE37" s="328" t="s">
        <v>523</v>
      </c>
      <c r="AF37" s="328">
        <v>0</v>
      </c>
      <c r="AG37" s="328">
        <v>0</v>
      </c>
    </row>
    <row r="38" spans="1:33" x14ac:dyDescent="0.25">
      <c r="A38" s="329" t="s">
        <v>157</v>
      </c>
      <c r="B38" s="333" t="s">
        <v>148</v>
      </c>
      <c r="C38" s="328"/>
      <c r="D38" s="328"/>
      <c r="E38" s="328"/>
      <c r="F38" s="328"/>
      <c r="G38" s="328">
        <v>0</v>
      </c>
      <c r="H38" s="328" t="s">
        <v>523</v>
      </c>
      <c r="I38" s="328"/>
      <c r="J38" s="328">
        <v>0</v>
      </c>
      <c r="K38" s="328"/>
      <c r="L38" s="328">
        <v>0</v>
      </c>
      <c r="M38" s="332" t="s">
        <v>458</v>
      </c>
      <c r="N38" s="328" t="s">
        <v>523</v>
      </c>
      <c r="O38" s="328" t="s">
        <v>523</v>
      </c>
      <c r="P38" s="328">
        <v>0</v>
      </c>
      <c r="Q38" s="332" t="s">
        <v>458</v>
      </c>
      <c r="R38" s="328" t="s">
        <v>523</v>
      </c>
      <c r="S38" s="328" t="s">
        <v>523</v>
      </c>
      <c r="T38" s="328">
        <v>0</v>
      </c>
      <c r="U38" s="332" t="s">
        <v>458</v>
      </c>
      <c r="V38" s="328" t="s">
        <v>523</v>
      </c>
      <c r="W38" s="328" t="s">
        <v>523</v>
      </c>
      <c r="X38" s="328">
        <v>0</v>
      </c>
      <c r="Y38" s="332" t="s">
        <v>458</v>
      </c>
      <c r="Z38" s="328" t="s">
        <v>523</v>
      </c>
      <c r="AA38" s="328" t="s">
        <v>523</v>
      </c>
      <c r="AB38" s="328">
        <v>0</v>
      </c>
      <c r="AC38" s="332" t="s">
        <v>458</v>
      </c>
      <c r="AD38" s="328" t="s">
        <v>523</v>
      </c>
      <c r="AE38" s="328" t="s">
        <v>523</v>
      </c>
      <c r="AF38" s="328">
        <v>0</v>
      </c>
      <c r="AG38" s="328">
        <v>0</v>
      </c>
    </row>
    <row r="39" spans="1:33" x14ac:dyDescent="0.25">
      <c r="A39" s="329" t="s">
        <v>156</v>
      </c>
      <c r="B39" s="330" t="s">
        <v>653</v>
      </c>
      <c r="C39" s="328"/>
      <c r="D39" s="328"/>
      <c r="E39" s="328"/>
      <c r="F39" s="328"/>
      <c r="G39" s="328">
        <v>0</v>
      </c>
      <c r="H39" s="328" t="s">
        <v>523</v>
      </c>
      <c r="I39" s="328"/>
      <c r="J39" s="328">
        <v>0</v>
      </c>
      <c r="K39" s="328"/>
      <c r="L39" s="328">
        <v>0</v>
      </c>
      <c r="M39" s="332" t="s">
        <v>458</v>
      </c>
      <c r="N39" s="328" t="s">
        <v>523</v>
      </c>
      <c r="O39" s="328" t="s">
        <v>523</v>
      </c>
      <c r="P39" s="328">
        <v>0</v>
      </c>
      <c r="Q39" s="332" t="s">
        <v>458</v>
      </c>
      <c r="R39" s="328" t="s">
        <v>523</v>
      </c>
      <c r="S39" s="328" t="s">
        <v>523</v>
      </c>
      <c r="T39" s="328">
        <v>0</v>
      </c>
      <c r="U39" s="332" t="s">
        <v>458</v>
      </c>
      <c r="V39" s="328" t="s">
        <v>523</v>
      </c>
      <c r="W39" s="328" t="s">
        <v>523</v>
      </c>
      <c r="X39" s="328">
        <v>0</v>
      </c>
      <c r="Y39" s="332" t="s">
        <v>458</v>
      </c>
      <c r="Z39" s="328" t="s">
        <v>523</v>
      </c>
      <c r="AA39" s="328" t="s">
        <v>523</v>
      </c>
      <c r="AB39" s="328">
        <v>0</v>
      </c>
      <c r="AC39" s="332" t="s">
        <v>458</v>
      </c>
      <c r="AD39" s="328" t="s">
        <v>523</v>
      </c>
      <c r="AE39" s="328" t="s">
        <v>523</v>
      </c>
      <c r="AF39" s="328">
        <v>0</v>
      </c>
      <c r="AG39" s="328">
        <v>0</v>
      </c>
    </row>
    <row r="40" spans="1:33" x14ac:dyDescent="0.25">
      <c r="A40" s="329" t="s">
        <v>155</v>
      </c>
      <c r="B40" s="330" t="s">
        <v>487</v>
      </c>
      <c r="C40" s="328"/>
      <c r="D40" s="328"/>
      <c r="E40" s="328"/>
      <c r="F40" s="328"/>
      <c r="G40" s="328">
        <v>0</v>
      </c>
      <c r="H40" s="328" t="s">
        <v>523</v>
      </c>
      <c r="I40" s="328"/>
      <c r="J40" s="328">
        <v>0</v>
      </c>
      <c r="K40" s="328"/>
      <c r="L40" s="328">
        <v>0</v>
      </c>
      <c r="M40" s="332" t="s">
        <v>458</v>
      </c>
      <c r="N40" s="328" t="s">
        <v>523</v>
      </c>
      <c r="O40" s="328" t="s">
        <v>523</v>
      </c>
      <c r="P40" s="328">
        <v>0</v>
      </c>
      <c r="Q40" s="332" t="s">
        <v>458</v>
      </c>
      <c r="R40" s="328" t="s">
        <v>523</v>
      </c>
      <c r="S40" s="328" t="s">
        <v>523</v>
      </c>
      <c r="T40" s="328">
        <v>0</v>
      </c>
      <c r="U40" s="332" t="s">
        <v>458</v>
      </c>
      <c r="V40" s="328" t="s">
        <v>523</v>
      </c>
      <c r="W40" s="328" t="s">
        <v>523</v>
      </c>
      <c r="X40" s="328">
        <v>0</v>
      </c>
      <c r="Y40" s="332" t="s">
        <v>458</v>
      </c>
      <c r="Z40" s="328" t="s">
        <v>523</v>
      </c>
      <c r="AA40" s="328" t="s">
        <v>523</v>
      </c>
      <c r="AB40" s="328">
        <v>0</v>
      </c>
      <c r="AC40" s="332" t="s">
        <v>458</v>
      </c>
      <c r="AD40" s="328" t="s">
        <v>523</v>
      </c>
      <c r="AE40" s="328" t="s">
        <v>523</v>
      </c>
      <c r="AF40" s="328">
        <v>0</v>
      </c>
      <c r="AG40" s="328">
        <v>0</v>
      </c>
    </row>
    <row r="41" spans="1:33" x14ac:dyDescent="0.25">
      <c r="A41" s="329" t="s">
        <v>154</v>
      </c>
      <c r="B41" s="330" t="s">
        <v>488</v>
      </c>
      <c r="C41" s="328"/>
      <c r="D41" s="328"/>
      <c r="E41" s="328"/>
      <c r="F41" s="328"/>
      <c r="G41" s="328">
        <v>0</v>
      </c>
      <c r="H41" s="328" t="s">
        <v>523</v>
      </c>
      <c r="I41" s="328"/>
      <c r="J41" s="328">
        <v>0</v>
      </c>
      <c r="K41" s="328"/>
      <c r="L41" s="328">
        <v>0</v>
      </c>
      <c r="M41" s="332" t="s">
        <v>458</v>
      </c>
      <c r="N41" s="328" t="s">
        <v>523</v>
      </c>
      <c r="O41" s="328" t="s">
        <v>523</v>
      </c>
      <c r="P41" s="328">
        <v>0</v>
      </c>
      <c r="Q41" s="332" t="s">
        <v>458</v>
      </c>
      <c r="R41" s="328" t="s">
        <v>523</v>
      </c>
      <c r="S41" s="328" t="s">
        <v>523</v>
      </c>
      <c r="T41" s="328">
        <v>0</v>
      </c>
      <c r="U41" s="332" t="s">
        <v>458</v>
      </c>
      <c r="V41" s="328" t="s">
        <v>523</v>
      </c>
      <c r="W41" s="328" t="s">
        <v>523</v>
      </c>
      <c r="X41" s="328">
        <v>0</v>
      </c>
      <c r="Y41" s="332" t="s">
        <v>458</v>
      </c>
      <c r="Z41" s="328" t="s">
        <v>523</v>
      </c>
      <c r="AA41" s="328" t="s">
        <v>523</v>
      </c>
      <c r="AB41" s="328">
        <v>0</v>
      </c>
      <c r="AC41" s="332" t="s">
        <v>458</v>
      </c>
      <c r="AD41" s="328" t="s">
        <v>523</v>
      </c>
      <c r="AE41" s="328" t="s">
        <v>523</v>
      </c>
      <c r="AF41" s="328">
        <v>0</v>
      </c>
      <c r="AG41" s="328">
        <v>0</v>
      </c>
    </row>
    <row r="42" spans="1:33" x14ac:dyDescent="0.25">
      <c r="A42" s="329" t="s">
        <v>153</v>
      </c>
      <c r="B42" s="330" t="s">
        <v>489</v>
      </c>
      <c r="C42" s="328"/>
      <c r="D42" s="328"/>
      <c r="E42" s="328"/>
      <c r="F42" s="328"/>
      <c r="G42" s="328">
        <v>0</v>
      </c>
      <c r="H42" s="328" t="s">
        <v>523</v>
      </c>
      <c r="I42" s="328"/>
      <c r="J42" s="328">
        <v>0</v>
      </c>
      <c r="K42" s="328"/>
      <c r="L42" s="328">
        <v>0</v>
      </c>
      <c r="M42" s="332" t="s">
        <v>458</v>
      </c>
      <c r="N42" s="328" t="s">
        <v>523</v>
      </c>
      <c r="O42" s="328" t="s">
        <v>523</v>
      </c>
      <c r="P42" s="328">
        <v>0</v>
      </c>
      <c r="Q42" s="332" t="s">
        <v>458</v>
      </c>
      <c r="R42" s="328" t="s">
        <v>523</v>
      </c>
      <c r="S42" s="328" t="s">
        <v>523</v>
      </c>
      <c r="T42" s="328">
        <v>0</v>
      </c>
      <c r="U42" s="332" t="s">
        <v>458</v>
      </c>
      <c r="V42" s="328" t="s">
        <v>523</v>
      </c>
      <c r="W42" s="328" t="s">
        <v>523</v>
      </c>
      <c r="X42" s="328">
        <v>0</v>
      </c>
      <c r="Y42" s="332" t="s">
        <v>458</v>
      </c>
      <c r="Z42" s="328" t="s">
        <v>523</v>
      </c>
      <c r="AA42" s="328" t="s">
        <v>523</v>
      </c>
      <c r="AB42" s="328">
        <v>0</v>
      </c>
      <c r="AC42" s="332" t="s">
        <v>458</v>
      </c>
      <c r="AD42" s="328" t="s">
        <v>523</v>
      </c>
      <c r="AE42" s="328" t="s">
        <v>523</v>
      </c>
      <c r="AF42" s="328">
        <v>0</v>
      </c>
      <c r="AG42" s="328">
        <v>0</v>
      </c>
    </row>
    <row r="43" spans="1:33" x14ac:dyDescent="0.25">
      <c r="A43" s="329" t="s">
        <v>490</v>
      </c>
      <c r="B43" s="330" t="s">
        <v>491</v>
      </c>
      <c r="C43" s="328"/>
      <c r="D43" s="328"/>
      <c r="E43" s="328"/>
      <c r="F43" s="328"/>
      <c r="G43" s="328">
        <v>0</v>
      </c>
      <c r="H43" s="328" t="s">
        <v>523</v>
      </c>
      <c r="I43" s="328"/>
      <c r="J43" s="328">
        <v>0</v>
      </c>
      <c r="K43" s="328"/>
      <c r="L43" s="328">
        <v>0</v>
      </c>
      <c r="M43" s="332" t="s">
        <v>458</v>
      </c>
      <c r="N43" s="328" t="s">
        <v>523</v>
      </c>
      <c r="O43" s="328" t="s">
        <v>523</v>
      </c>
      <c r="P43" s="328">
        <v>0</v>
      </c>
      <c r="Q43" s="332" t="s">
        <v>458</v>
      </c>
      <c r="R43" s="328" t="s">
        <v>523</v>
      </c>
      <c r="S43" s="328" t="s">
        <v>523</v>
      </c>
      <c r="T43" s="328">
        <v>0</v>
      </c>
      <c r="U43" s="332" t="s">
        <v>458</v>
      </c>
      <c r="V43" s="328" t="s">
        <v>523</v>
      </c>
      <c r="W43" s="328" t="s">
        <v>523</v>
      </c>
      <c r="X43" s="328">
        <v>0</v>
      </c>
      <c r="Y43" s="332" t="s">
        <v>458</v>
      </c>
      <c r="Z43" s="328" t="s">
        <v>523</v>
      </c>
      <c r="AA43" s="328" t="s">
        <v>523</v>
      </c>
      <c r="AB43" s="328">
        <v>0</v>
      </c>
      <c r="AC43" s="332" t="s">
        <v>458</v>
      </c>
      <c r="AD43" s="328" t="s">
        <v>523</v>
      </c>
      <c r="AE43" s="328" t="s">
        <v>523</v>
      </c>
      <c r="AF43" s="328">
        <v>0</v>
      </c>
      <c r="AG43" s="328">
        <v>0</v>
      </c>
    </row>
    <row r="44" spans="1:33" x14ac:dyDescent="0.25">
      <c r="A44" s="329" t="s">
        <v>492</v>
      </c>
      <c r="B44" s="330" t="s">
        <v>493</v>
      </c>
      <c r="C44" s="328"/>
      <c r="D44" s="328"/>
      <c r="E44" s="328"/>
      <c r="F44" s="328"/>
      <c r="G44" s="328">
        <v>0</v>
      </c>
      <c r="H44" s="328" t="s">
        <v>523</v>
      </c>
      <c r="I44" s="328"/>
      <c r="J44" s="328">
        <v>0</v>
      </c>
      <c r="K44" s="328"/>
      <c r="L44" s="328">
        <v>0</v>
      </c>
      <c r="M44" s="332" t="s">
        <v>458</v>
      </c>
      <c r="N44" s="328" t="s">
        <v>523</v>
      </c>
      <c r="O44" s="328" t="s">
        <v>523</v>
      </c>
      <c r="P44" s="328">
        <v>0</v>
      </c>
      <c r="Q44" s="332" t="s">
        <v>458</v>
      </c>
      <c r="R44" s="328" t="s">
        <v>523</v>
      </c>
      <c r="S44" s="328" t="s">
        <v>523</v>
      </c>
      <c r="T44" s="328">
        <v>0</v>
      </c>
      <c r="U44" s="332" t="s">
        <v>458</v>
      </c>
      <c r="V44" s="328" t="s">
        <v>523</v>
      </c>
      <c r="W44" s="328" t="s">
        <v>523</v>
      </c>
      <c r="X44" s="328">
        <v>0</v>
      </c>
      <c r="Y44" s="332" t="s">
        <v>458</v>
      </c>
      <c r="Z44" s="328" t="s">
        <v>523</v>
      </c>
      <c r="AA44" s="328" t="s">
        <v>523</v>
      </c>
      <c r="AB44" s="328">
        <v>29</v>
      </c>
      <c r="AC44" s="332">
        <v>4</v>
      </c>
      <c r="AD44" s="328" t="s">
        <v>523</v>
      </c>
      <c r="AE44" s="328" t="s">
        <v>523</v>
      </c>
      <c r="AF44" s="328">
        <v>29</v>
      </c>
      <c r="AG44" s="328">
        <v>0</v>
      </c>
    </row>
    <row r="45" spans="1:33" x14ac:dyDescent="0.25">
      <c r="A45" s="329" t="s">
        <v>494</v>
      </c>
      <c r="B45" s="330" t="s">
        <v>495</v>
      </c>
      <c r="C45" s="328"/>
      <c r="D45" s="328"/>
      <c r="E45" s="328"/>
      <c r="F45" s="328"/>
      <c r="G45" s="328">
        <v>0</v>
      </c>
      <c r="H45" s="328" t="s">
        <v>523</v>
      </c>
      <c r="I45" s="328"/>
      <c r="J45" s="328">
        <v>0</v>
      </c>
      <c r="K45" s="328"/>
      <c r="L45" s="328">
        <v>0</v>
      </c>
      <c r="M45" s="332" t="s">
        <v>458</v>
      </c>
      <c r="N45" s="328" t="s">
        <v>523</v>
      </c>
      <c r="O45" s="328" t="s">
        <v>523</v>
      </c>
      <c r="P45" s="328">
        <v>0</v>
      </c>
      <c r="Q45" s="332" t="s">
        <v>458</v>
      </c>
      <c r="R45" s="328" t="s">
        <v>523</v>
      </c>
      <c r="S45" s="328" t="s">
        <v>523</v>
      </c>
      <c r="T45" s="328">
        <v>0</v>
      </c>
      <c r="U45" s="332" t="s">
        <v>458</v>
      </c>
      <c r="V45" s="328" t="s">
        <v>523</v>
      </c>
      <c r="W45" s="328" t="s">
        <v>523</v>
      </c>
      <c r="X45" s="328">
        <v>0</v>
      </c>
      <c r="Y45" s="332" t="s">
        <v>458</v>
      </c>
      <c r="Z45" s="328" t="s">
        <v>523</v>
      </c>
      <c r="AA45" s="328" t="s">
        <v>523</v>
      </c>
      <c r="AB45" s="328">
        <v>0</v>
      </c>
      <c r="AC45" s="332" t="s">
        <v>458</v>
      </c>
      <c r="AD45" s="328" t="s">
        <v>523</v>
      </c>
      <c r="AE45" s="328" t="s">
        <v>523</v>
      </c>
      <c r="AF45" s="328">
        <v>0</v>
      </c>
      <c r="AG45" s="328">
        <v>0</v>
      </c>
    </row>
    <row r="46" spans="1:33" x14ac:dyDescent="0.25">
      <c r="A46" s="329" t="s">
        <v>496</v>
      </c>
      <c r="B46" s="330" t="s">
        <v>497</v>
      </c>
      <c r="C46" s="328"/>
      <c r="D46" s="328"/>
      <c r="E46" s="328"/>
      <c r="F46" s="328"/>
      <c r="G46" s="328">
        <v>0</v>
      </c>
      <c r="H46" s="328" t="s">
        <v>523</v>
      </c>
      <c r="I46" s="328"/>
      <c r="J46" s="328">
        <v>0</v>
      </c>
      <c r="K46" s="328"/>
      <c r="L46" s="328">
        <v>0</v>
      </c>
      <c r="M46" s="332" t="s">
        <v>458</v>
      </c>
      <c r="N46" s="328" t="s">
        <v>523</v>
      </c>
      <c r="O46" s="328" t="s">
        <v>523</v>
      </c>
      <c r="P46" s="328">
        <v>0</v>
      </c>
      <c r="Q46" s="332" t="s">
        <v>458</v>
      </c>
      <c r="R46" s="328" t="s">
        <v>523</v>
      </c>
      <c r="S46" s="328" t="s">
        <v>523</v>
      </c>
      <c r="T46" s="328">
        <v>0</v>
      </c>
      <c r="U46" s="332" t="s">
        <v>458</v>
      </c>
      <c r="V46" s="328" t="s">
        <v>523</v>
      </c>
      <c r="W46" s="328" t="s">
        <v>523</v>
      </c>
      <c r="X46" s="328">
        <v>0</v>
      </c>
      <c r="Y46" s="332" t="s">
        <v>458</v>
      </c>
      <c r="Z46" s="328" t="s">
        <v>523</v>
      </c>
      <c r="AA46" s="328" t="s">
        <v>523</v>
      </c>
      <c r="AB46" s="328">
        <v>0</v>
      </c>
      <c r="AC46" s="332" t="s">
        <v>458</v>
      </c>
      <c r="AD46" s="328" t="s">
        <v>523</v>
      </c>
      <c r="AE46" s="328" t="s">
        <v>523</v>
      </c>
      <c r="AF46" s="328">
        <v>0</v>
      </c>
      <c r="AG46" s="328">
        <v>0</v>
      </c>
    </row>
    <row r="47" spans="1:33" x14ac:dyDescent="0.25">
      <c r="A47" s="326" t="s">
        <v>61</v>
      </c>
      <c r="B47" s="327" t="s">
        <v>152</v>
      </c>
      <c r="C47" s="328"/>
      <c r="D47" s="328"/>
      <c r="E47" s="328"/>
      <c r="F47" s="328"/>
      <c r="G47" s="328"/>
      <c r="H47" s="328"/>
      <c r="I47" s="328"/>
      <c r="J47" s="328"/>
      <c r="K47" s="328"/>
      <c r="L47" s="328"/>
      <c r="M47" s="328"/>
      <c r="N47" s="328"/>
      <c r="O47" s="328"/>
      <c r="P47" s="328"/>
      <c r="Q47" s="328"/>
      <c r="R47" s="328"/>
      <c r="S47" s="328"/>
      <c r="T47" s="328"/>
      <c r="U47" s="328"/>
      <c r="V47" s="328"/>
      <c r="W47" s="332"/>
      <c r="X47" s="328"/>
      <c r="Y47" s="328"/>
      <c r="Z47" s="328"/>
      <c r="AA47" s="328"/>
      <c r="AB47" s="328"/>
      <c r="AC47" s="328"/>
      <c r="AD47" s="328"/>
      <c r="AE47" s="328"/>
      <c r="AF47" s="328"/>
      <c r="AG47" s="328"/>
    </row>
    <row r="48" spans="1:33" x14ac:dyDescent="0.25">
      <c r="A48" s="329" t="s">
        <v>151</v>
      </c>
      <c r="B48" s="330" t="s">
        <v>486</v>
      </c>
      <c r="C48" s="328"/>
      <c r="D48" s="328"/>
      <c r="E48" s="328"/>
      <c r="F48" s="328"/>
      <c r="G48" s="328">
        <v>0</v>
      </c>
      <c r="H48" s="328" t="s">
        <v>523</v>
      </c>
      <c r="I48" s="328"/>
      <c r="J48" s="328">
        <v>0</v>
      </c>
      <c r="K48" s="328"/>
      <c r="L48" s="328">
        <v>0</v>
      </c>
      <c r="M48" s="328"/>
      <c r="N48" s="328" t="s">
        <v>523</v>
      </c>
      <c r="O48" s="328"/>
      <c r="P48" s="328">
        <v>0</v>
      </c>
      <c r="Q48" s="328"/>
      <c r="R48" s="328" t="s">
        <v>523</v>
      </c>
      <c r="S48" s="328"/>
      <c r="T48" s="328">
        <v>0</v>
      </c>
      <c r="U48" s="328"/>
      <c r="V48" s="328" t="s">
        <v>523</v>
      </c>
      <c r="W48" s="328"/>
      <c r="X48" s="328">
        <v>0</v>
      </c>
      <c r="Y48" s="328"/>
      <c r="Z48" s="328" t="s">
        <v>523</v>
      </c>
      <c r="AA48" s="328"/>
      <c r="AB48" s="328">
        <v>0</v>
      </c>
      <c r="AC48" s="328"/>
      <c r="AD48" s="328" t="s">
        <v>523</v>
      </c>
      <c r="AE48" s="328"/>
      <c r="AF48" s="328">
        <v>0</v>
      </c>
      <c r="AG48" s="328">
        <v>0</v>
      </c>
    </row>
    <row r="49" spans="1:33" ht="31.5" x14ac:dyDescent="0.25">
      <c r="A49" s="329" t="s">
        <v>150</v>
      </c>
      <c r="B49" s="333" t="s">
        <v>484</v>
      </c>
      <c r="C49" s="328"/>
      <c r="D49" s="328"/>
      <c r="E49" s="328"/>
      <c r="F49" s="328"/>
      <c r="G49" s="328">
        <v>0</v>
      </c>
      <c r="H49" s="328" t="s">
        <v>523</v>
      </c>
      <c r="I49" s="328"/>
      <c r="J49" s="328">
        <v>0</v>
      </c>
      <c r="K49" s="328"/>
      <c r="L49" s="328">
        <v>0</v>
      </c>
      <c r="M49" s="328"/>
      <c r="N49" s="328" t="s">
        <v>523</v>
      </c>
      <c r="O49" s="328"/>
      <c r="P49" s="328">
        <v>0</v>
      </c>
      <c r="Q49" s="328"/>
      <c r="R49" s="328" t="s">
        <v>523</v>
      </c>
      <c r="S49" s="328"/>
      <c r="T49" s="328">
        <v>0</v>
      </c>
      <c r="U49" s="328"/>
      <c r="V49" s="328" t="s">
        <v>523</v>
      </c>
      <c r="W49" s="328"/>
      <c r="X49" s="328">
        <v>0</v>
      </c>
      <c r="Y49" s="328"/>
      <c r="Z49" s="328" t="s">
        <v>523</v>
      </c>
      <c r="AA49" s="328"/>
      <c r="AB49" s="328">
        <v>0</v>
      </c>
      <c r="AC49" s="328"/>
      <c r="AD49" s="328" t="s">
        <v>523</v>
      </c>
      <c r="AE49" s="328"/>
      <c r="AF49" s="328">
        <v>0</v>
      </c>
      <c r="AG49" s="328">
        <v>0</v>
      </c>
    </row>
    <row r="50" spans="1:33" x14ac:dyDescent="0.25">
      <c r="A50" s="329" t="s">
        <v>149</v>
      </c>
      <c r="B50" s="333" t="s">
        <v>148</v>
      </c>
      <c r="C50" s="328"/>
      <c r="D50" s="328"/>
      <c r="E50" s="328"/>
      <c r="F50" s="328"/>
      <c r="G50" s="328">
        <v>0</v>
      </c>
      <c r="H50" s="328" t="s">
        <v>523</v>
      </c>
      <c r="I50" s="328"/>
      <c r="J50" s="328">
        <v>0</v>
      </c>
      <c r="K50" s="328"/>
      <c r="L50" s="328">
        <v>0</v>
      </c>
      <c r="M50" s="328"/>
      <c r="N50" s="328" t="s">
        <v>523</v>
      </c>
      <c r="O50" s="328"/>
      <c r="P50" s="328">
        <v>0</v>
      </c>
      <c r="Q50" s="328"/>
      <c r="R50" s="328" t="s">
        <v>523</v>
      </c>
      <c r="S50" s="328"/>
      <c r="T50" s="328">
        <v>0</v>
      </c>
      <c r="U50" s="328"/>
      <c r="V50" s="328" t="s">
        <v>523</v>
      </c>
      <c r="W50" s="328"/>
      <c r="X50" s="328">
        <v>0</v>
      </c>
      <c r="Y50" s="328"/>
      <c r="Z50" s="328" t="s">
        <v>523</v>
      </c>
      <c r="AA50" s="328"/>
      <c r="AB50" s="328">
        <v>0</v>
      </c>
      <c r="AC50" s="328"/>
      <c r="AD50" s="328" t="s">
        <v>523</v>
      </c>
      <c r="AE50" s="328"/>
      <c r="AF50" s="328">
        <v>0</v>
      </c>
      <c r="AG50" s="328">
        <v>0</v>
      </c>
    </row>
    <row r="51" spans="1:33" ht="35.25" customHeight="1" x14ac:dyDescent="0.25">
      <c r="A51" s="329" t="s">
        <v>147</v>
      </c>
      <c r="B51" s="330" t="s">
        <v>146</v>
      </c>
      <c r="C51" s="328"/>
      <c r="D51" s="328"/>
      <c r="E51" s="328"/>
      <c r="F51" s="328"/>
      <c r="G51" s="328">
        <v>0</v>
      </c>
      <c r="H51" s="328" t="s">
        <v>523</v>
      </c>
      <c r="I51" s="328"/>
      <c r="J51" s="328">
        <v>0</v>
      </c>
      <c r="K51" s="328"/>
      <c r="L51" s="328">
        <v>0</v>
      </c>
      <c r="M51" s="328"/>
      <c r="N51" s="328" t="s">
        <v>523</v>
      </c>
      <c r="O51" s="328"/>
      <c r="P51" s="328">
        <v>0</v>
      </c>
      <c r="Q51" s="328"/>
      <c r="R51" s="328" t="s">
        <v>523</v>
      </c>
      <c r="S51" s="328"/>
      <c r="T51" s="328">
        <v>0</v>
      </c>
      <c r="U51" s="328"/>
      <c r="V51" s="328" t="s">
        <v>523</v>
      </c>
      <c r="W51" s="328"/>
      <c r="X51" s="328">
        <v>0</v>
      </c>
      <c r="Y51" s="328"/>
      <c r="Z51" s="328" t="s">
        <v>523</v>
      </c>
      <c r="AA51" s="328"/>
      <c r="AB51" s="328">
        <v>0</v>
      </c>
      <c r="AC51" s="328"/>
      <c r="AD51" s="328" t="s">
        <v>523</v>
      </c>
      <c r="AE51" s="328"/>
      <c r="AF51" s="328">
        <v>0</v>
      </c>
      <c r="AG51" s="328">
        <v>0</v>
      </c>
    </row>
    <row r="52" spans="1:33" ht="31.5" x14ac:dyDescent="0.25">
      <c r="A52" s="329" t="s">
        <v>145</v>
      </c>
      <c r="B52" s="330" t="s">
        <v>144</v>
      </c>
      <c r="C52" s="328"/>
      <c r="D52" s="328"/>
      <c r="E52" s="328"/>
      <c r="F52" s="328"/>
      <c r="G52" s="328">
        <v>0</v>
      </c>
      <c r="H52" s="328" t="s">
        <v>523</v>
      </c>
      <c r="I52" s="328"/>
      <c r="J52" s="328">
        <v>0</v>
      </c>
      <c r="K52" s="328"/>
      <c r="L52" s="328">
        <v>0</v>
      </c>
      <c r="M52" s="328"/>
      <c r="N52" s="328" t="s">
        <v>523</v>
      </c>
      <c r="O52" s="328"/>
      <c r="P52" s="328">
        <v>0</v>
      </c>
      <c r="Q52" s="328"/>
      <c r="R52" s="328" t="s">
        <v>523</v>
      </c>
      <c r="S52" s="328"/>
      <c r="T52" s="328">
        <v>0</v>
      </c>
      <c r="U52" s="328"/>
      <c r="V52" s="328" t="s">
        <v>523</v>
      </c>
      <c r="W52" s="328"/>
      <c r="X52" s="328">
        <v>0</v>
      </c>
      <c r="Y52" s="328"/>
      <c r="Z52" s="328" t="s">
        <v>523</v>
      </c>
      <c r="AA52" s="328"/>
      <c r="AB52" s="328">
        <v>0</v>
      </c>
      <c r="AC52" s="328"/>
      <c r="AD52" s="328" t="s">
        <v>523</v>
      </c>
      <c r="AE52" s="328"/>
      <c r="AF52" s="328">
        <v>0</v>
      </c>
      <c r="AG52" s="328">
        <v>0</v>
      </c>
    </row>
    <row r="53" spans="1:33" x14ac:dyDescent="0.25">
      <c r="A53" s="329" t="s">
        <v>143</v>
      </c>
      <c r="B53" s="330" t="s">
        <v>142</v>
      </c>
      <c r="C53" s="328"/>
      <c r="D53" s="328"/>
      <c r="E53" s="328"/>
      <c r="F53" s="328"/>
      <c r="G53" s="328">
        <v>0</v>
      </c>
      <c r="H53" s="328" t="s">
        <v>523</v>
      </c>
      <c r="I53" s="328"/>
      <c r="J53" s="328">
        <v>0</v>
      </c>
      <c r="K53" s="328"/>
      <c r="L53" s="328">
        <v>0</v>
      </c>
      <c r="M53" s="328"/>
      <c r="N53" s="328" t="s">
        <v>523</v>
      </c>
      <c r="O53" s="328"/>
      <c r="P53" s="328">
        <v>0</v>
      </c>
      <c r="Q53" s="328"/>
      <c r="R53" s="328" t="s">
        <v>523</v>
      </c>
      <c r="S53" s="328"/>
      <c r="T53" s="328">
        <v>0</v>
      </c>
      <c r="U53" s="328"/>
      <c r="V53" s="328" t="s">
        <v>523</v>
      </c>
      <c r="W53" s="328"/>
      <c r="X53" s="328">
        <v>0</v>
      </c>
      <c r="Y53" s="328"/>
      <c r="Z53" s="328" t="s">
        <v>523</v>
      </c>
      <c r="AA53" s="328"/>
      <c r="AB53" s="328">
        <v>0</v>
      </c>
      <c r="AC53" s="328"/>
      <c r="AD53" s="328" t="s">
        <v>523</v>
      </c>
      <c r="AE53" s="328"/>
      <c r="AF53" s="328">
        <v>0</v>
      </c>
      <c r="AG53" s="328">
        <v>0</v>
      </c>
    </row>
    <row r="54" spans="1:33" x14ac:dyDescent="0.25">
      <c r="A54" s="329" t="s">
        <v>141</v>
      </c>
      <c r="B54" s="330" t="s">
        <v>487</v>
      </c>
      <c r="C54" s="328"/>
      <c r="D54" s="328"/>
      <c r="E54" s="328"/>
      <c r="F54" s="328"/>
      <c r="G54" s="328">
        <v>0</v>
      </c>
      <c r="H54" s="328" t="s">
        <v>523</v>
      </c>
      <c r="I54" s="328"/>
      <c r="J54" s="328">
        <v>0</v>
      </c>
      <c r="K54" s="328"/>
      <c r="L54" s="328">
        <v>0</v>
      </c>
      <c r="M54" s="328"/>
      <c r="N54" s="328" t="s">
        <v>523</v>
      </c>
      <c r="O54" s="328"/>
      <c r="P54" s="328">
        <v>0</v>
      </c>
      <c r="Q54" s="328"/>
      <c r="R54" s="328" t="s">
        <v>523</v>
      </c>
      <c r="S54" s="328"/>
      <c r="T54" s="328">
        <v>0</v>
      </c>
      <c r="U54" s="328"/>
      <c r="V54" s="328" t="s">
        <v>523</v>
      </c>
      <c r="W54" s="328"/>
      <c r="X54" s="328">
        <v>0</v>
      </c>
      <c r="Y54" s="328"/>
      <c r="Z54" s="328" t="s">
        <v>523</v>
      </c>
      <c r="AA54" s="328"/>
      <c r="AB54" s="328">
        <v>0</v>
      </c>
      <c r="AC54" s="328"/>
      <c r="AD54" s="328" t="s">
        <v>523</v>
      </c>
      <c r="AE54" s="328"/>
      <c r="AF54" s="328">
        <v>0</v>
      </c>
      <c r="AG54" s="328">
        <v>0</v>
      </c>
    </row>
    <row r="55" spans="1:33" x14ac:dyDescent="0.25">
      <c r="A55" s="329" t="s">
        <v>498</v>
      </c>
      <c r="B55" s="330" t="s">
        <v>488</v>
      </c>
      <c r="C55" s="328"/>
      <c r="D55" s="328"/>
      <c r="E55" s="328"/>
      <c r="F55" s="328"/>
      <c r="G55" s="328">
        <v>0</v>
      </c>
      <c r="H55" s="328" t="s">
        <v>523</v>
      </c>
      <c r="I55" s="328"/>
      <c r="J55" s="328">
        <v>0</v>
      </c>
      <c r="K55" s="328"/>
      <c r="L55" s="328">
        <v>0</v>
      </c>
      <c r="M55" s="328"/>
      <c r="N55" s="328" t="s">
        <v>523</v>
      </c>
      <c r="O55" s="328"/>
      <c r="P55" s="328">
        <v>0</v>
      </c>
      <c r="Q55" s="328"/>
      <c r="R55" s="328" t="s">
        <v>523</v>
      </c>
      <c r="S55" s="328"/>
      <c r="T55" s="328">
        <v>0</v>
      </c>
      <c r="U55" s="328"/>
      <c r="V55" s="328" t="s">
        <v>523</v>
      </c>
      <c r="W55" s="328"/>
      <c r="X55" s="328">
        <v>0</v>
      </c>
      <c r="Y55" s="328"/>
      <c r="Z55" s="328" t="s">
        <v>523</v>
      </c>
      <c r="AA55" s="328"/>
      <c r="AB55" s="328">
        <v>0</v>
      </c>
      <c r="AC55" s="328"/>
      <c r="AD55" s="328" t="s">
        <v>523</v>
      </c>
      <c r="AE55" s="328"/>
      <c r="AF55" s="328">
        <v>0</v>
      </c>
      <c r="AG55" s="328">
        <v>0</v>
      </c>
    </row>
    <row r="56" spans="1:33" x14ac:dyDescent="0.25">
      <c r="A56" s="329" t="s">
        <v>499</v>
      </c>
      <c r="B56" s="330" t="s">
        <v>489</v>
      </c>
      <c r="C56" s="328"/>
      <c r="D56" s="328"/>
      <c r="E56" s="328"/>
      <c r="F56" s="328"/>
      <c r="G56" s="328">
        <v>0</v>
      </c>
      <c r="H56" s="328" t="s">
        <v>523</v>
      </c>
      <c r="I56" s="328"/>
      <c r="J56" s="328">
        <v>0</v>
      </c>
      <c r="K56" s="328"/>
      <c r="L56" s="328">
        <v>0</v>
      </c>
      <c r="M56" s="328"/>
      <c r="N56" s="328" t="s">
        <v>523</v>
      </c>
      <c r="O56" s="328"/>
      <c r="P56" s="328">
        <v>0</v>
      </c>
      <c r="Q56" s="328"/>
      <c r="R56" s="328" t="s">
        <v>523</v>
      </c>
      <c r="S56" s="328"/>
      <c r="T56" s="328">
        <v>0</v>
      </c>
      <c r="U56" s="328"/>
      <c r="V56" s="328" t="s">
        <v>523</v>
      </c>
      <c r="W56" s="328"/>
      <c r="X56" s="328">
        <v>0</v>
      </c>
      <c r="Y56" s="328"/>
      <c r="Z56" s="328" t="s">
        <v>523</v>
      </c>
      <c r="AA56" s="328"/>
      <c r="AB56" s="328">
        <v>0</v>
      </c>
      <c r="AC56" s="328"/>
      <c r="AD56" s="328" t="s">
        <v>523</v>
      </c>
      <c r="AE56" s="328"/>
      <c r="AF56" s="328">
        <v>0</v>
      </c>
      <c r="AG56" s="328">
        <v>0</v>
      </c>
    </row>
    <row r="57" spans="1:33" x14ac:dyDescent="0.25">
      <c r="A57" s="329" t="s">
        <v>500</v>
      </c>
      <c r="B57" s="330" t="s">
        <v>491</v>
      </c>
      <c r="C57" s="328"/>
      <c r="D57" s="328"/>
      <c r="E57" s="328"/>
      <c r="F57" s="328"/>
      <c r="G57" s="328">
        <v>0</v>
      </c>
      <c r="H57" s="328" t="s">
        <v>523</v>
      </c>
      <c r="I57" s="328"/>
      <c r="J57" s="328">
        <v>0</v>
      </c>
      <c r="K57" s="328"/>
      <c r="L57" s="328">
        <v>0</v>
      </c>
      <c r="M57" s="328"/>
      <c r="N57" s="328" t="s">
        <v>523</v>
      </c>
      <c r="O57" s="328"/>
      <c r="P57" s="328">
        <v>0</v>
      </c>
      <c r="Q57" s="328"/>
      <c r="R57" s="328" t="s">
        <v>523</v>
      </c>
      <c r="S57" s="328"/>
      <c r="T57" s="328">
        <v>0</v>
      </c>
      <c r="U57" s="328"/>
      <c r="V57" s="328" t="s">
        <v>523</v>
      </c>
      <c r="W57" s="328"/>
      <c r="X57" s="328">
        <v>0</v>
      </c>
      <c r="Y57" s="328"/>
      <c r="Z57" s="328" t="s">
        <v>523</v>
      </c>
      <c r="AA57" s="328"/>
      <c r="AB57" s="328">
        <v>0</v>
      </c>
      <c r="AC57" s="328"/>
      <c r="AD57" s="328" t="s">
        <v>523</v>
      </c>
      <c r="AE57" s="328"/>
      <c r="AF57" s="328">
        <v>0</v>
      </c>
      <c r="AG57" s="328">
        <v>0</v>
      </c>
    </row>
    <row r="58" spans="1:33" ht="36.75" customHeight="1" x14ac:dyDescent="0.25">
      <c r="A58" s="329" t="s">
        <v>501</v>
      </c>
      <c r="B58" s="330" t="s">
        <v>493</v>
      </c>
      <c r="C58" s="328"/>
      <c r="D58" s="328"/>
      <c r="E58" s="328"/>
      <c r="F58" s="328"/>
      <c r="G58" s="328">
        <v>0</v>
      </c>
      <c r="H58" s="328" t="s">
        <v>523</v>
      </c>
      <c r="I58" s="328"/>
      <c r="J58" s="328">
        <v>0</v>
      </c>
      <c r="K58" s="328"/>
      <c r="L58" s="328">
        <v>0</v>
      </c>
      <c r="M58" s="328"/>
      <c r="N58" s="328" t="s">
        <v>523</v>
      </c>
      <c r="O58" s="328"/>
      <c r="P58" s="328">
        <v>0</v>
      </c>
      <c r="Q58" s="328"/>
      <c r="R58" s="328" t="s">
        <v>523</v>
      </c>
      <c r="S58" s="328"/>
      <c r="T58" s="328">
        <v>0</v>
      </c>
      <c r="U58" s="328"/>
      <c r="V58" s="328" t="s">
        <v>523</v>
      </c>
      <c r="W58" s="328"/>
      <c r="X58" s="328">
        <v>0</v>
      </c>
      <c r="Y58" s="328"/>
      <c r="Z58" s="328" t="s">
        <v>523</v>
      </c>
      <c r="AA58" s="328"/>
      <c r="AB58" s="328">
        <v>29</v>
      </c>
      <c r="AC58" s="328"/>
      <c r="AD58" s="328" t="s">
        <v>523</v>
      </c>
      <c r="AE58" s="328"/>
      <c r="AF58" s="328">
        <v>29</v>
      </c>
      <c r="AG58" s="328">
        <v>0</v>
      </c>
    </row>
    <row r="59" spans="1:33" x14ac:dyDescent="0.25">
      <c r="A59" s="329" t="s">
        <v>502</v>
      </c>
      <c r="B59" s="330" t="s">
        <v>495</v>
      </c>
      <c r="C59" s="328"/>
      <c r="D59" s="328"/>
      <c r="E59" s="328"/>
      <c r="F59" s="328"/>
      <c r="G59" s="328">
        <v>0</v>
      </c>
      <c r="H59" s="328" t="s">
        <v>523</v>
      </c>
      <c r="I59" s="328"/>
      <c r="J59" s="328">
        <v>0</v>
      </c>
      <c r="K59" s="328"/>
      <c r="L59" s="328">
        <v>0</v>
      </c>
      <c r="M59" s="328"/>
      <c r="N59" s="328" t="s">
        <v>523</v>
      </c>
      <c r="O59" s="328"/>
      <c r="P59" s="328">
        <v>0</v>
      </c>
      <c r="Q59" s="328"/>
      <c r="R59" s="328" t="s">
        <v>523</v>
      </c>
      <c r="S59" s="328"/>
      <c r="T59" s="328">
        <v>0</v>
      </c>
      <c r="U59" s="328"/>
      <c r="V59" s="328" t="s">
        <v>523</v>
      </c>
      <c r="W59" s="328"/>
      <c r="X59" s="328">
        <v>0</v>
      </c>
      <c r="Y59" s="328"/>
      <c r="Z59" s="328" t="s">
        <v>523</v>
      </c>
      <c r="AA59" s="328"/>
      <c r="AB59" s="328">
        <v>0</v>
      </c>
      <c r="AC59" s="328"/>
      <c r="AD59" s="328" t="s">
        <v>523</v>
      </c>
      <c r="AE59" s="328"/>
      <c r="AF59" s="328">
        <v>0</v>
      </c>
      <c r="AG59" s="328">
        <v>0</v>
      </c>
    </row>
    <row r="60" spans="1:33" x14ac:dyDescent="0.25">
      <c r="A60" s="329" t="s">
        <v>503</v>
      </c>
      <c r="B60" s="330" t="s">
        <v>497</v>
      </c>
      <c r="C60" s="328"/>
      <c r="D60" s="328"/>
      <c r="E60" s="328"/>
      <c r="F60" s="328"/>
      <c r="G60" s="328">
        <v>0</v>
      </c>
      <c r="H60" s="328" t="s">
        <v>523</v>
      </c>
      <c r="I60" s="328"/>
      <c r="J60" s="328">
        <v>0</v>
      </c>
      <c r="K60" s="328"/>
      <c r="L60" s="328">
        <v>0</v>
      </c>
      <c r="M60" s="328"/>
      <c r="N60" s="328" t="s">
        <v>523</v>
      </c>
      <c r="O60" s="328"/>
      <c r="P60" s="328">
        <v>0</v>
      </c>
      <c r="Q60" s="328"/>
      <c r="R60" s="328" t="s">
        <v>523</v>
      </c>
      <c r="S60" s="328"/>
      <c r="T60" s="328">
        <v>0</v>
      </c>
      <c r="U60" s="328"/>
      <c r="V60" s="328" t="s">
        <v>523</v>
      </c>
      <c r="W60" s="328"/>
      <c r="X60" s="328">
        <v>0</v>
      </c>
      <c r="Y60" s="328"/>
      <c r="Z60" s="328" t="s">
        <v>523</v>
      </c>
      <c r="AA60" s="328"/>
      <c r="AB60" s="328">
        <v>0</v>
      </c>
      <c r="AC60" s="328"/>
      <c r="AD60" s="328" t="s">
        <v>523</v>
      </c>
      <c r="AE60" s="328"/>
      <c r="AF60" s="328">
        <v>0</v>
      </c>
      <c r="AG60" s="328">
        <v>0</v>
      </c>
    </row>
    <row r="61" spans="1:33" ht="31.5"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x14ac:dyDescent="0.25">
      <c r="A62" s="329" t="s">
        <v>139</v>
      </c>
      <c r="B62" s="330" t="s">
        <v>138</v>
      </c>
      <c r="C62" s="328" t="s">
        <v>523</v>
      </c>
      <c r="D62" s="328">
        <v>24.69388</v>
      </c>
      <c r="E62" s="328"/>
      <c r="F62" s="328"/>
      <c r="G62" s="328">
        <v>0</v>
      </c>
      <c r="H62" s="328" t="s">
        <v>523</v>
      </c>
      <c r="I62" s="328"/>
      <c r="J62" s="328">
        <v>0</v>
      </c>
      <c r="K62" s="328"/>
      <c r="L62" s="328">
        <v>0</v>
      </c>
      <c r="M62" s="328"/>
      <c r="N62" s="328" t="s">
        <v>523</v>
      </c>
      <c r="O62" s="328"/>
      <c r="P62" s="328">
        <v>0</v>
      </c>
      <c r="Q62" s="328"/>
      <c r="R62" s="328" t="s">
        <v>523</v>
      </c>
      <c r="S62" s="328"/>
      <c r="T62" s="328">
        <v>0</v>
      </c>
      <c r="U62" s="328"/>
      <c r="V62" s="328" t="s">
        <v>523</v>
      </c>
      <c r="W62" s="328"/>
      <c r="X62" s="328">
        <v>0</v>
      </c>
      <c r="Y62" s="328"/>
      <c r="Z62" s="328" t="s">
        <v>523</v>
      </c>
      <c r="AA62" s="328"/>
      <c r="AB62" s="328">
        <v>24.69388</v>
      </c>
      <c r="AC62" s="328"/>
      <c r="AD62" s="328" t="s">
        <v>523</v>
      </c>
      <c r="AE62" s="328"/>
      <c r="AF62" s="328">
        <v>24.69388</v>
      </c>
      <c r="AG62" s="328">
        <v>0</v>
      </c>
    </row>
    <row r="63" spans="1:33" x14ac:dyDescent="0.25">
      <c r="A63" s="329" t="s">
        <v>137</v>
      </c>
      <c r="B63" s="333" t="s">
        <v>131</v>
      </c>
      <c r="C63" s="328"/>
      <c r="D63" s="328"/>
      <c r="E63" s="328"/>
      <c r="F63" s="328"/>
      <c r="G63" s="328">
        <v>0</v>
      </c>
      <c r="H63" s="328" t="s">
        <v>523</v>
      </c>
      <c r="I63" s="328"/>
      <c r="J63" s="328">
        <v>0</v>
      </c>
      <c r="K63" s="328"/>
      <c r="L63" s="328">
        <v>0</v>
      </c>
      <c r="M63" s="328"/>
      <c r="N63" s="328" t="s">
        <v>523</v>
      </c>
      <c r="O63" s="328"/>
      <c r="P63" s="328">
        <v>0</v>
      </c>
      <c r="Q63" s="328"/>
      <c r="R63" s="328" t="s">
        <v>523</v>
      </c>
      <c r="S63" s="328"/>
      <c r="T63" s="328">
        <v>0</v>
      </c>
      <c r="U63" s="328"/>
      <c r="V63" s="328" t="s">
        <v>523</v>
      </c>
      <c r="W63" s="328"/>
      <c r="X63" s="328">
        <v>0</v>
      </c>
      <c r="Y63" s="328"/>
      <c r="Z63" s="328" t="s">
        <v>523</v>
      </c>
      <c r="AA63" s="328"/>
      <c r="AB63" s="328">
        <v>0</v>
      </c>
      <c r="AC63" s="328"/>
      <c r="AD63" s="328" t="s">
        <v>523</v>
      </c>
      <c r="AE63" s="328"/>
      <c r="AF63" s="328">
        <v>0</v>
      </c>
      <c r="AG63" s="328">
        <v>0</v>
      </c>
    </row>
    <row r="64" spans="1:33" x14ac:dyDescent="0.25">
      <c r="A64" s="329" t="s">
        <v>136</v>
      </c>
      <c r="B64" s="330" t="s">
        <v>130</v>
      </c>
      <c r="C64" s="328"/>
      <c r="D64" s="328"/>
      <c r="E64" s="328"/>
      <c r="F64" s="328"/>
      <c r="G64" s="328">
        <v>0</v>
      </c>
      <c r="H64" s="328" t="s">
        <v>523</v>
      </c>
      <c r="I64" s="328"/>
      <c r="J64" s="328">
        <v>0</v>
      </c>
      <c r="K64" s="328"/>
      <c r="L64" s="328">
        <v>0</v>
      </c>
      <c r="M64" s="328"/>
      <c r="N64" s="328" t="s">
        <v>523</v>
      </c>
      <c r="O64" s="328"/>
      <c r="P64" s="328">
        <v>0</v>
      </c>
      <c r="Q64" s="328"/>
      <c r="R64" s="328" t="s">
        <v>523</v>
      </c>
      <c r="S64" s="328"/>
      <c r="T64" s="328">
        <v>0</v>
      </c>
      <c r="U64" s="328"/>
      <c r="V64" s="328" t="s">
        <v>523</v>
      </c>
      <c r="W64" s="328"/>
      <c r="X64" s="328">
        <v>0</v>
      </c>
      <c r="Y64" s="328"/>
      <c r="Z64" s="328" t="s">
        <v>523</v>
      </c>
      <c r="AA64" s="328"/>
      <c r="AB64" s="328">
        <v>0</v>
      </c>
      <c r="AC64" s="328"/>
      <c r="AD64" s="328" t="s">
        <v>523</v>
      </c>
      <c r="AE64" s="328"/>
      <c r="AF64" s="328">
        <v>0</v>
      </c>
      <c r="AG64" s="328">
        <v>0</v>
      </c>
    </row>
    <row r="65" spans="1:33" x14ac:dyDescent="0.25">
      <c r="A65" s="329" t="s">
        <v>135</v>
      </c>
      <c r="B65" s="333" t="s">
        <v>129</v>
      </c>
      <c r="C65" s="328"/>
      <c r="D65" s="328"/>
      <c r="E65" s="328"/>
      <c r="F65" s="328"/>
      <c r="G65" s="328">
        <v>0</v>
      </c>
      <c r="H65" s="328" t="s">
        <v>523</v>
      </c>
      <c r="I65" s="328"/>
      <c r="J65" s="328">
        <v>0</v>
      </c>
      <c r="K65" s="328"/>
      <c r="L65" s="328">
        <v>0</v>
      </c>
      <c r="M65" s="328"/>
      <c r="N65" s="328" t="s">
        <v>523</v>
      </c>
      <c r="O65" s="328"/>
      <c r="P65" s="328">
        <v>0</v>
      </c>
      <c r="Q65" s="328"/>
      <c r="R65" s="328" t="s">
        <v>523</v>
      </c>
      <c r="S65" s="328"/>
      <c r="T65" s="328">
        <v>0</v>
      </c>
      <c r="U65" s="328"/>
      <c r="V65" s="328" t="s">
        <v>523</v>
      </c>
      <c r="W65" s="328"/>
      <c r="X65" s="328">
        <v>0</v>
      </c>
      <c r="Y65" s="328"/>
      <c r="Z65" s="328" t="s">
        <v>523</v>
      </c>
      <c r="AA65" s="328"/>
      <c r="AB65" s="328">
        <v>0</v>
      </c>
      <c r="AC65" s="328"/>
      <c r="AD65" s="328" t="s">
        <v>523</v>
      </c>
      <c r="AE65" s="328"/>
      <c r="AF65" s="328">
        <v>0</v>
      </c>
      <c r="AG65" s="328">
        <v>0</v>
      </c>
    </row>
    <row r="66" spans="1:33" ht="54" customHeight="1" x14ac:dyDescent="0.25">
      <c r="A66" s="329" t="s">
        <v>134</v>
      </c>
      <c r="B66" s="333" t="s">
        <v>128</v>
      </c>
      <c r="C66" s="328"/>
      <c r="D66" s="328"/>
      <c r="E66" s="328"/>
      <c r="F66" s="328"/>
      <c r="G66" s="328">
        <v>0</v>
      </c>
      <c r="H66" s="328" t="s">
        <v>523</v>
      </c>
      <c r="I66" s="328"/>
      <c r="J66" s="328">
        <v>0</v>
      </c>
      <c r="K66" s="328"/>
      <c r="L66" s="328">
        <v>0</v>
      </c>
      <c r="M66" s="328"/>
      <c r="N66" s="328" t="s">
        <v>523</v>
      </c>
      <c r="O66" s="328"/>
      <c r="P66" s="328">
        <v>0</v>
      </c>
      <c r="Q66" s="328"/>
      <c r="R66" s="328" t="s">
        <v>523</v>
      </c>
      <c r="S66" s="328"/>
      <c r="T66" s="328">
        <v>0</v>
      </c>
      <c r="U66" s="328"/>
      <c r="V66" s="328" t="s">
        <v>523</v>
      </c>
      <c r="W66" s="328"/>
      <c r="X66" s="328">
        <v>0</v>
      </c>
      <c r="Y66" s="328"/>
      <c r="Z66" s="328" t="s">
        <v>523</v>
      </c>
      <c r="AA66" s="328"/>
      <c r="AB66" s="328">
        <v>0</v>
      </c>
      <c r="AC66" s="328"/>
      <c r="AD66" s="328" t="s">
        <v>523</v>
      </c>
      <c r="AE66" s="328"/>
      <c r="AF66" s="328">
        <v>0</v>
      </c>
      <c r="AG66" s="328">
        <v>0</v>
      </c>
    </row>
    <row r="67" spans="1:33" x14ac:dyDescent="0.25">
      <c r="A67" s="329" t="s">
        <v>133</v>
      </c>
      <c r="B67" s="333" t="s">
        <v>504</v>
      </c>
      <c r="C67" s="328"/>
      <c r="D67" s="328"/>
      <c r="E67" s="328"/>
      <c r="F67" s="328"/>
      <c r="G67" s="328">
        <v>0</v>
      </c>
      <c r="H67" s="328" t="s">
        <v>523</v>
      </c>
      <c r="I67" s="328"/>
      <c r="J67" s="328">
        <v>0</v>
      </c>
      <c r="K67" s="328"/>
      <c r="L67" s="328">
        <v>0</v>
      </c>
      <c r="M67" s="328"/>
      <c r="N67" s="328" t="s">
        <v>523</v>
      </c>
      <c r="O67" s="328"/>
      <c r="P67" s="328">
        <v>0</v>
      </c>
      <c r="Q67" s="328"/>
      <c r="R67" s="328" t="s">
        <v>523</v>
      </c>
      <c r="S67" s="328"/>
      <c r="T67" s="328">
        <v>0</v>
      </c>
      <c r="U67" s="328"/>
      <c r="V67" s="328" t="s">
        <v>523</v>
      </c>
      <c r="W67" s="328"/>
      <c r="X67" s="328">
        <v>0</v>
      </c>
      <c r="Y67" s="328"/>
      <c r="Z67" s="328" t="s">
        <v>523</v>
      </c>
      <c r="AA67" s="328"/>
      <c r="AB67" s="328">
        <v>0</v>
      </c>
      <c r="AC67" s="328"/>
      <c r="AD67" s="328" t="s">
        <v>523</v>
      </c>
      <c r="AE67" s="328"/>
      <c r="AF67" s="328">
        <v>0</v>
      </c>
      <c r="AG67" s="328">
        <v>0</v>
      </c>
    </row>
    <row r="68" spans="1:33" ht="50.25" customHeight="1" x14ac:dyDescent="0.25">
      <c r="A68" s="329" t="s">
        <v>505</v>
      </c>
      <c r="B68" s="333" t="s">
        <v>506</v>
      </c>
      <c r="C68" s="328"/>
      <c r="D68" s="328"/>
      <c r="E68" s="328"/>
      <c r="F68" s="328"/>
      <c r="G68" s="328">
        <v>0</v>
      </c>
      <c r="H68" s="328" t="s">
        <v>523</v>
      </c>
      <c r="I68" s="328"/>
      <c r="J68" s="328">
        <v>0</v>
      </c>
      <c r="K68" s="328"/>
      <c r="L68" s="328">
        <v>0</v>
      </c>
      <c r="M68" s="328"/>
      <c r="N68" s="328" t="s">
        <v>523</v>
      </c>
      <c r="O68" s="328"/>
      <c r="P68" s="328">
        <v>0</v>
      </c>
      <c r="Q68" s="328"/>
      <c r="R68" s="328" t="s">
        <v>523</v>
      </c>
      <c r="S68" s="328"/>
      <c r="T68" s="328">
        <v>0</v>
      </c>
      <c r="U68" s="328"/>
      <c r="V68" s="328" t="s">
        <v>523</v>
      </c>
      <c r="W68" s="328"/>
      <c r="X68" s="328">
        <v>0</v>
      </c>
      <c r="Y68" s="328"/>
      <c r="Z68" s="328" t="s">
        <v>523</v>
      </c>
      <c r="AA68" s="328"/>
      <c r="AB68" s="328">
        <v>0</v>
      </c>
      <c r="AC68" s="328"/>
      <c r="AD68" s="328" t="s">
        <v>523</v>
      </c>
      <c r="AE68" s="328"/>
      <c r="AF68" s="328">
        <v>0</v>
      </c>
      <c r="AG68" s="328">
        <v>0</v>
      </c>
    </row>
    <row r="69" spans="1:33" x14ac:dyDescent="0.25">
      <c r="A69" s="329" t="s">
        <v>507</v>
      </c>
      <c r="B69" s="333" t="s">
        <v>508</v>
      </c>
      <c r="C69" s="328"/>
      <c r="D69" s="328"/>
      <c r="E69" s="328"/>
      <c r="F69" s="328"/>
      <c r="G69" s="328">
        <v>0</v>
      </c>
      <c r="H69" s="328" t="s">
        <v>523</v>
      </c>
      <c r="I69" s="328"/>
      <c r="J69" s="328">
        <v>0</v>
      </c>
      <c r="K69" s="328"/>
      <c r="L69" s="328">
        <v>0</v>
      </c>
      <c r="M69" s="328"/>
      <c r="N69" s="328" t="s">
        <v>523</v>
      </c>
      <c r="O69" s="328"/>
      <c r="P69" s="328">
        <v>0</v>
      </c>
      <c r="Q69" s="328"/>
      <c r="R69" s="328" t="s">
        <v>523</v>
      </c>
      <c r="S69" s="328"/>
      <c r="T69" s="328">
        <v>0</v>
      </c>
      <c r="U69" s="328"/>
      <c r="V69" s="328" t="s">
        <v>523</v>
      </c>
      <c r="W69" s="328"/>
      <c r="X69" s="328">
        <v>0</v>
      </c>
      <c r="Y69" s="328"/>
      <c r="Z69" s="328" t="s">
        <v>523</v>
      </c>
      <c r="AA69" s="328"/>
      <c r="AB69" s="328">
        <v>0</v>
      </c>
      <c r="AC69" s="328"/>
      <c r="AD69" s="328" t="s">
        <v>523</v>
      </c>
      <c r="AE69" s="328"/>
      <c r="AF69" s="328">
        <v>0</v>
      </c>
      <c r="AG69" s="328">
        <v>0</v>
      </c>
    </row>
    <row r="70" spans="1:33" ht="36.75" customHeight="1" x14ac:dyDescent="0.25">
      <c r="A70" s="329" t="s">
        <v>509</v>
      </c>
      <c r="B70" s="333" t="s">
        <v>510</v>
      </c>
      <c r="C70" s="328"/>
      <c r="D70" s="328"/>
      <c r="E70" s="328"/>
      <c r="F70" s="328"/>
      <c r="G70" s="328">
        <v>0</v>
      </c>
      <c r="H70" s="328" t="s">
        <v>523</v>
      </c>
      <c r="I70" s="328"/>
      <c r="J70" s="328">
        <v>0</v>
      </c>
      <c r="K70" s="328"/>
      <c r="L70" s="328">
        <v>0</v>
      </c>
      <c r="M70" s="328"/>
      <c r="N70" s="328" t="s">
        <v>523</v>
      </c>
      <c r="O70" s="328"/>
      <c r="P70" s="328">
        <v>0</v>
      </c>
      <c r="Q70" s="328"/>
      <c r="R70" s="328" t="s">
        <v>523</v>
      </c>
      <c r="S70" s="328"/>
      <c r="T70" s="328">
        <v>0</v>
      </c>
      <c r="U70" s="328"/>
      <c r="V70" s="328" t="s">
        <v>523</v>
      </c>
      <c r="W70" s="328"/>
      <c r="X70" s="328">
        <v>0</v>
      </c>
      <c r="Y70" s="328"/>
      <c r="Z70" s="328" t="s">
        <v>523</v>
      </c>
      <c r="AA70" s="328"/>
      <c r="AB70" s="328">
        <v>0</v>
      </c>
      <c r="AC70" s="328"/>
      <c r="AD70" s="328" t="s">
        <v>523</v>
      </c>
      <c r="AE70" s="328"/>
      <c r="AF70" s="328">
        <v>0</v>
      </c>
      <c r="AG70" s="328">
        <v>0</v>
      </c>
    </row>
    <row r="71" spans="1:33" x14ac:dyDescent="0.25">
      <c r="A71" s="329" t="s">
        <v>511</v>
      </c>
      <c r="B71" s="333" t="s">
        <v>512</v>
      </c>
      <c r="C71" s="328"/>
      <c r="D71" s="328"/>
      <c r="E71" s="328"/>
      <c r="F71" s="328"/>
      <c r="G71" s="328">
        <v>0</v>
      </c>
      <c r="H71" s="328" t="s">
        <v>523</v>
      </c>
      <c r="I71" s="328"/>
      <c r="J71" s="328">
        <v>0</v>
      </c>
      <c r="K71" s="328"/>
      <c r="L71" s="328">
        <v>0</v>
      </c>
      <c r="M71" s="328"/>
      <c r="N71" s="328" t="s">
        <v>523</v>
      </c>
      <c r="O71" s="328"/>
      <c r="P71" s="328">
        <v>0</v>
      </c>
      <c r="Q71" s="328"/>
      <c r="R71" s="328" t="s">
        <v>523</v>
      </c>
      <c r="S71" s="328"/>
      <c r="T71" s="328">
        <v>0</v>
      </c>
      <c r="U71" s="328"/>
      <c r="V71" s="328" t="s">
        <v>523</v>
      </c>
      <c r="W71" s="328"/>
      <c r="X71" s="328">
        <v>0</v>
      </c>
      <c r="Y71" s="328"/>
      <c r="Z71" s="328" t="s">
        <v>523</v>
      </c>
      <c r="AA71" s="328"/>
      <c r="AB71" s="328">
        <v>29</v>
      </c>
      <c r="AC71" s="328"/>
      <c r="AD71" s="328" t="s">
        <v>523</v>
      </c>
      <c r="AE71" s="328"/>
      <c r="AF71" s="328">
        <v>29</v>
      </c>
      <c r="AG71" s="328">
        <v>0</v>
      </c>
    </row>
    <row r="72" spans="1:33" ht="51" customHeight="1" x14ac:dyDescent="0.25">
      <c r="A72" s="329" t="s">
        <v>513</v>
      </c>
      <c r="B72" s="333" t="s">
        <v>514</v>
      </c>
      <c r="C72" s="328"/>
      <c r="D72" s="328"/>
      <c r="E72" s="328"/>
      <c r="F72" s="328"/>
      <c r="G72" s="328">
        <v>0</v>
      </c>
      <c r="H72" s="328" t="s">
        <v>523</v>
      </c>
      <c r="I72" s="328"/>
      <c r="J72" s="328">
        <v>0</v>
      </c>
      <c r="K72" s="328"/>
      <c r="L72" s="328">
        <v>0</v>
      </c>
      <c r="M72" s="328"/>
      <c r="N72" s="328" t="s">
        <v>523</v>
      </c>
      <c r="O72" s="328"/>
      <c r="P72" s="328">
        <v>0</v>
      </c>
      <c r="Q72" s="328"/>
      <c r="R72" s="328" t="s">
        <v>523</v>
      </c>
      <c r="S72" s="328"/>
      <c r="T72" s="328">
        <v>0</v>
      </c>
      <c r="U72" s="328"/>
      <c r="V72" s="328" t="s">
        <v>523</v>
      </c>
      <c r="W72" s="328"/>
      <c r="X72" s="328">
        <v>0</v>
      </c>
      <c r="Y72" s="328"/>
      <c r="Z72" s="328" t="s">
        <v>523</v>
      </c>
      <c r="AA72" s="328"/>
      <c r="AB72" s="328">
        <v>0</v>
      </c>
      <c r="AC72" s="328"/>
      <c r="AD72" s="328" t="s">
        <v>523</v>
      </c>
      <c r="AE72" s="328"/>
      <c r="AF72" s="328">
        <v>0</v>
      </c>
      <c r="AG72" s="328">
        <v>0</v>
      </c>
    </row>
    <row r="73" spans="1:33" ht="32.25" customHeight="1" x14ac:dyDescent="0.25">
      <c r="A73" s="329" t="s">
        <v>515</v>
      </c>
      <c r="B73" s="333" t="s">
        <v>516</v>
      </c>
      <c r="C73" s="328"/>
      <c r="D73" s="328"/>
      <c r="E73" s="328"/>
      <c r="F73" s="328"/>
      <c r="G73" s="328">
        <v>0</v>
      </c>
      <c r="H73" s="328" t="s">
        <v>523</v>
      </c>
      <c r="I73" s="328"/>
      <c r="J73" s="328">
        <v>0</v>
      </c>
      <c r="K73" s="328"/>
      <c r="L73" s="328">
        <v>0</v>
      </c>
      <c r="M73" s="328"/>
      <c r="N73" s="328" t="s">
        <v>523</v>
      </c>
      <c r="O73" s="328"/>
      <c r="P73" s="328">
        <v>0</v>
      </c>
      <c r="Q73" s="328"/>
      <c r="R73" s="328" t="s">
        <v>523</v>
      </c>
      <c r="S73" s="328"/>
      <c r="T73" s="328">
        <v>0</v>
      </c>
      <c r="U73" s="328"/>
      <c r="V73" s="328" t="s">
        <v>523</v>
      </c>
      <c r="W73" s="328"/>
      <c r="X73" s="328">
        <v>0</v>
      </c>
      <c r="Y73" s="328"/>
      <c r="Z73" s="328" t="s">
        <v>523</v>
      </c>
      <c r="AA73" s="328"/>
      <c r="AB73" s="328">
        <v>0</v>
      </c>
      <c r="AC73" s="328"/>
      <c r="AD73" s="328" t="s">
        <v>523</v>
      </c>
      <c r="AE73" s="328"/>
      <c r="AF73" s="328">
        <v>0</v>
      </c>
      <c r="AG73" s="328">
        <v>0</v>
      </c>
    </row>
    <row r="74" spans="1:33" ht="51.75" customHeight="1" x14ac:dyDescent="0.25">
      <c r="A74" s="326" t="s">
        <v>58</v>
      </c>
      <c r="B74" s="334" t="s">
        <v>227</v>
      </c>
      <c r="C74" s="328"/>
      <c r="D74" s="328"/>
      <c r="E74" s="328"/>
      <c r="F74" s="328"/>
      <c r="G74" s="328">
        <v>0</v>
      </c>
      <c r="H74" s="328" t="s">
        <v>523</v>
      </c>
      <c r="I74" s="328"/>
      <c r="J74" s="328">
        <v>0</v>
      </c>
      <c r="K74" s="328"/>
      <c r="L74" s="328">
        <v>0</v>
      </c>
      <c r="M74" s="328"/>
      <c r="N74" s="328" t="s">
        <v>523</v>
      </c>
      <c r="O74" s="328"/>
      <c r="P74" s="328">
        <v>0</v>
      </c>
      <c r="Q74" s="328"/>
      <c r="R74" s="328" t="s">
        <v>523</v>
      </c>
      <c r="S74" s="328"/>
      <c r="T74" s="328">
        <v>0</v>
      </c>
      <c r="U74" s="328"/>
      <c r="V74" s="328" t="s">
        <v>523</v>
      </c>
      <c r="W74" s="328"/>
      <c r="X74" s="328">
        <v>0</v>
      </c>
      <c r="Y74" s="328"/>
      <c r="Z74" s="328" t="s">
        <v>523</v>
      </c>
      <c r="AA74" s="328"/>
      <c r="AB74" s="328">
        <v>0</v>
      </c>
      <c r="AC74" s="328"/>
      <c r="AD74" s="328" t="s">
        <v>523</v>
      </c>
      <c r="AE74" s="328"/>
      <c r="AF74" s="328">
        <v>0</v>
      </c>
      <c r="AG74" s="328">
        <v>0</v>
      </c>
    </row>
    <row r="75" spans="1:33" ht="21.75" customHeight="1"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ht="23.25" customHeight="1" x14ac:dyDescent="0.25">
      <c r="A76" s="329" t="s">
        <v>222</v>
      </c>
      <c r="B76" s="330" t="s">
        <v>486</v>
      </c>
      <c r="C76" s="335"/>
      <c r="D76" s="336"/>
      <c r="E76" s="337"/>
      <c r="F76" s="337"/>
      <c r="G76" s="328">
        <v>0</v>
      </c>
      <c r="H76" s="328">
        <v>0</v>
      </c>
      <c r="I76" s="328"/>
      <c r="J76" s="328">
        <v>0</v>
      </c>
      <c r="K76" s="328"/>
      <c r="L76" s="328">
        <v>0</v>
      </c>
      <c r="M76" s="337"/>
      <c r="N76" s="328" t="s">
        <v>523</v>
      </c>
      <c r="O76" s="336"/>
      <c r="P76" s="328">
        <v>0</v>
      </c>
      <c r="Q76" s="336"/>
      <c r="R76" s="328" t="s">
        <v>523</v>
      </c>
      <c r="S76" s="336"/>
      <c r="T76" s="328">
        <v>0</v>
      </c>
      <c r="U76" s="336"/>
      <c r="V76" s="328" t="s">
        <v>523</v>
      </c>
      <c r="W76" s="336"/>
      <c r="X76" s="328">
        <v>0</v>
      </c>
      <c r="Y76" s="336"/>
      <c r="Z76" s="328" t="s">
        <v>523</v>
      </c>
      <c r="AA76" s="336"/>
      <c r="AB76" s="328">
        <v>0</v>
      </c>
      <c r="AC76" s="336"/>
      <c r="AD76" s="328" t="s">
        <v>523</v>
      </c>
      <c r="AE76" s="336"/>
      <c r="AF76" s="328">
        <v>0</v>
      </c>
      <c r="AG76" s="328">
        <v>0</v>
      </c>
    </row>
    <row r="77" spans="1:33" ht="18.75" customHeight="1" x14ac:dyDescent="0.25">
      <c r="A77" s="329" t="s">
        <v>223</v>
      </c>
      <c r="B77" s="333" t="s">
        <v>484</v>
      </c>
      <c r="C77" s="328"/>
      <c r="D77" s="328"/>
      <c r="E77" s="328"/>
      <c r="F77" s="328"/>
      <c r="G77" s="328">
        <v>0</v>
      </c>
      <c r="H77" s="328">
        <v>0</v>
      </c>
      <c r="I77" s="328"/>
      <c r="J77" s="328">
        <v>0</v>
      </c>
      <c r="K77" s="328"/>
      <c r="L77" s="328">
        <v>0</v>
      </c>
      <c r="M77" s="328"/>
      <c r="N77" s="328" t="s">
        <v>523</v>
      </c>
      <c r="O77" s="328"/>
      <c r="P77" s="328">
        <v>0</v>
      </c>
      <c r="Q77" s="328"/>
      <c r="R77" s="328" t="s">
        <v>523</v>
      </c>
      <c r="S77" s="328"/>
      <c r="T77" s="328">
        <v>0</v>
      </c>
      <c r="U77" s="328"/>
      <c r="V77" s="328" t="s">
        <v>523</v>
      </c>
      <c r="W77" s="328"/>
      <c r="X77" s="328">
        <v>0</v>
      </c>
      <c r="Y77" s="328"/>
      <c r="Z77" s="328" t="s">
        <v>523</v>
      </c>
      <c r="AA77" s="328"/>
      <c r="AB77" s="328">
        <v>0</v>
      </c>
      <c r="AC77" s="328"/>
      <c r="AD77" s="328" t="s">
        <v>523</v>
      </c>
      <c r="AE77" s="328"/>
      <c r="AF77" s="328">
        <v>0</v>
      </c>
      <c r="AG77" s="328">
        <v>0</v>
      </c>
    </row>
    <row r="78" spans="1:33" x14ac:dyDescent="0.25">
      <c r="A78" s="329" t="s">
        <v>224</v>
      </c>
      <c r="B78" s="333" t="s">
        <v>148</v>
      </c>
      <c r="C78" s="328"/>
      <c r="D78" s="328"/>
      <c r="E78" s="328"/>
      <c r="F78" s="328"/>
      <c r="G78" s="328">
        <v>0</v>
      </c>
      <c r="H78" s="328">
        <v>0</v>
      </c>
      <c r="I78" s="328"/>
      <c r="J78" s="328">
        <v>0</v>
      </c>
      <c r="K78" s="328"/>
      <c r="L78" s="328">
        <v>0</v>
      </c>
      <c r="M78" s="328"/>
      <c r="N78" s="328" t="s">
        <v>523</v>
      </c>
      <c r="O78" s="328"/>
      <c r="P78" s="328">
        <v>0</v>
      </c>
      <c r="Q78" s="328"/>
      <c r="R78" s="328" t="s">
        <v>523</v>
      </c>
      <c r="S78" s="328"/>
      <c r="T78" s="328">
        <v>0</v>
      </c>
      <c r="U78" s="328"/>
      <c r="V78" s="328" t="s">
        <v>523</v>
      </c>
      <c r="W78" s="328"/>
      <c r="X78" s="328">
        <v>0</v>
      </c>
      <c r="Y78" s="328"/>
      <c r="Z78" s="328" t="s">
        <v>523</v>
      </c>
      <c r="AA78" s="328"/>
      <c r="AB78" s="328">
        <v>0</v>
      </c>
      <c r="AC78" s="328"/>
      <c r="AD78" s="328" t="s">
        <v>523</v>
      </c>
      <c r="AE78" s="328"/>
      <c r="AF78" s="328">
        <v>0</v>
      </c>
      <c r="AG78" s="328">
        <v>0</v>
      </c>
    </row>
    <row r="79" spans="1:33" x14ac:dyDescent="0.25">
      <c r="A79" s="329" t="s">
        <v>225</v>
      </c>
      <c r="B79" s="330" t="s">
        <v>485</v>
      </c>
      <c r="C79" s="328"/>
      <c r="D79" s="328"/>
      <c r="E79" s="328"/>
      <c r="F79" s="328"/>
      <c r="G79" s="328">
        <v>0</v>
      </c>
      <c r="H79" s="328">
        <v>0</v>
      </c>
      <c r="I79" s="328"/>
      <c r="J79" s="328">
        <v>0</v>
      </c>
      <c r="K79" s="328"/>
      <c r="L79" s="328">
        <v>0</v>
      </c>
      <c r="M79" s="328"/>
      <c r="N79" s="328" t="s">
        <v>523</v>
      </c>
      <c r="O79" s="328"/>
      <c r="P79" s="328">
        <v>0</v>
      </c>
      <c r="Q79" s="328"/>
      <c r="R79" s="328" t="s">
        <v>523</v>
      </c>
      <c r="S79" s="328"/>
      <c r="T79" s="328">
        <v>0</v>
      </c>
      <c r="U79" s="328"/>
      <c r="V79" s="328" t="s">
        <v>523</v>
      </c>
      <c r="W79" s="328"/>
      <c r="X79" s="328">
        <v>0</v>
      </c>
      <c r="Y79" s="328"/>
      <c r="Z79" s="328" t="s">
        <v>523</v>
      </c>
      <c r="AA79" s="328"/>
      <c r="AB79" s="328">
        <v>0</v>
      </c>
      <c r="AC79" s="328"/>
      <c r="AD79" s="328" t="s">
        <v>523</v>
      </c>
      <c r="AE79" s="328"/>
      <c r="AF79" s="328">
        <v>0</v>
      </c>
      <c r="AG79" s="328">
        <v>0</v>
      </c>
    </row>
    <row r="80" spans="1:33" x14ac:dyDescent="0.25">
      <c r="A80" s="329" t="s">
        <v>226</v>
      </c>
      <c r="B80" s="330" t="s">
        <v>487</v>
      </c>
      <c r="C80" s="335"/>
      <c r="D80" s="336"/>
      <c r="E80" s="337"/>
      <c r="F80" s="337"/>
      <c r="G80" s="328">
        <v>0</v>
      </c>
      <c r="H80" s="328">
        <v>0</v>
      </c>
      <c r="I80" s="328"/>
      <c r="J80" s="328">
        <v>0</v>
      </c>
      <c r="K80" s="328"/>
      <c r="L80" s="328">
        <v>0</v>
      </c>
      <c r="M80" s="337"/>
      <c r="N80" s="328" t="s">
        <v>523</v>
      </c>
      <c r="O80" s="336"/>
      <c r="P80" s="328">
        <v>0</v>
      </c>
      <c r="Q80" s="336"/>
      <c r="R80" s="328" t="s">
        <v>523</v>
      </c>
      <c r="S80" s="336"/>
      <c r="T80" s="328">
        <v>0</v>
      </c>
      <c r="U80" s="336"/>
      <c r="V80" s="328" t="s">
        <v>523</v>
      </c>
      <c r="W80" s="336"/>
      <c r="X80" s="328">
        <v>0</v>
      </c>
      <c r="Y80" s="336"/>
      <c r="Z80" s="328" t="s">
        <v>523</v>
      </c>
      <c r="AA80" s="336"/>
      <c r="AB80" s="328">
        <v>0</v>
      </c>
      <c r="AC80" s="336"/>
      <c r="AD80" s="328" t="s">
        <v>523</v>
      </c>
      <c r="AE80" s="336"/>
      <c r="AF80" s="328">
        <v>0</v>
      </c>
      <c r="AG80" s="328">
        <v>0</v>
      </c>
    </row>
    <row r="81" spans="1:33" x14ac:dyDescent="0.25">
      <c r="A81" s="329" t="s">
        <v>517</v>
      </c>
      <c r="B81" s="330" t="s">
        <v>488</v>
      </c>
      <c r="C81" s="335"/>
      <c r="D81" s="336"/>
      <c r="E81" s="337"/>
      <c r="F81" s="337"/>
      <c r="G81" s="328">
        <v>0</v>
      </c>
      <c r="H81" s="328">
        <v>0</v>
      </c>
      <c r="I81" s="328"/>
      <c r="J81" s="328">
        <v>0</v>
      </c>
      <c r="K81" s="328"/>
      <c r="L81" s="328">
        <v>0</v>
      </c>
      <c r="M81" s="337"/>
      <c r="N81" s="328" t="s">
        <v>523</v>
      </c>
      <c r="O81" s="336"/>
      <c r="P81" s="328">
        <v>0</v>
      </c>
      <c r="Q81" s="336"/>
      <c r="R81" s="328" t="s">
        <v>523</v>
      </c>
      <c r="S81" s="336"/>
      <c r="T81" s="328">
        <v>0</v>
      </c>
      <c r="U81" s="336"/>
      <c r="V81" s="328" t="s">
        <v>523</v>
      </c>
      <c r="W81" s="336"/>
      <c r="X81" s="328">
        <v>0</v>
      </c>
      <c r="Y81" s="336"/>
      <c r="Z81" s="328" t="s">
        <v>523</v>
      </c>
      <c r="AA81" s="336"/>
      <c r="AB81" s="328">
        <v>0</v>
      </c>
      <c r="AC81" s="336"/>
      <c r="AD81" s="328" t="s">
        <v>523</v>
      </c>
      <c r="AE81" s="336"/>
      <c r="AF81" s="328">
        <v>0</v>
      </c>
      <c r="AG81" s="328">
        <v>0</v>
      </c>
    </row>
    <row r="82" spans="1:33" x14ac:dyDescent="0.25">
      <c r="A82" s="329" t="s">
        <v>518</v>
      </c>
      <c r="B82" s="330" t="s">
        <v>489</v>
      </c>
      <c r="C82" s="335"/>
      <c r="D82" s="336"/>
      <c r="E82" s="337"/>
      <c r="F82" s="337"/>
      <c r="G82" s="328">
        <v>0</v>
      </c>
      <c r="H82" s="328">
        <v>0</v>
      </c>
      <c r="I82" s="328"/>
      <c r="J82" s="328">
        <v>0</v>
      </c>
      <c r="K82" s="328"/>
      <c r="L82" s="328">
        <v>0</v>
      </c>
      <c r="M82" s="337"/>
      <c r="N82" s="328" t="s">
        <v>523</v>
      </c>
      <c r="O82" s="336"/>
      <c r="P82" s="328">
        <v>0</v>
      </c>
      <c r="Q82" s="336"/>
      <c r="R82" s="328" t="s">
        <v>523</v>
      </c>
      <c r="S82" s="336"/>
      <c r="T82" s="328">
        <v>0</v>
      </c>
      <c r="U82" s="336"/>
      <c r="V82" s="328" t="s">
        <v>523</v>
      </c>
      <c r="W82" s="336"/>
      <c r="X82" s="328">
        <v>0</v>
      </c>
      <c r="Y82" s="336"/>
      <c r="Z82" s="328" t="s">
        <v>523</v>
      </c>
      <c r="AA82" s="336"/>
      <c r="AB82" s="328">
        <v>0</v>
      </c>
      <c r="AC82" s="336"/>
      <c r="AD82" s="328" t="s">
        <v>523</v>
      </c>
      <c r="AE82" s="336"/>
      <c r="AF82" s="328">
        <v>0</v>
      </c>
      <c r="AG82" s="328">
        <v>0</v>
      </c>
    </row>
    <row r="83" spans="1:33" x14ac:dyDescent="0.25">
      <c r="A83" s="329" t="s">
        <v>519</v>
      </c>
      <c r="B83" s="330" t="s">
        <v>491</v>
      </c>
      <c r="C83" s="335"/>
      <c r="D83" s="336"/>
      <c r="E83" s="337"/>
      <c r="F83" s="337"/>
      <c r="G83" s="328">
        <v>0</v>
      </c>
      <c r="H83" s="328">
        <v>0</v>
      </c>
      <c r="I83" s="328"/>
      <c r="J83" s="328">
        <v>0</v>
      </c>
      <c r="K83" s="328"/>
      <c r="L83" s="328">
        <v>0</v>
      </c>
      <c r="M83" s="337"/>
      <c r="N83" s="328" t="s">
        <v>523</v>
      </c>
      <c r="O83" s="336"/>
      <c r="P83" s="328">
        <v>0</v>
      </c>
      <c r="Q83" s="336"/>
      <c r="R83" s="328" t="s">
        <v>523</v>
      </c>
      <c r="S83" s="336"/>
      <c r="T83" s="328">
        <v>0</v>
      </c>
      <c r="U83" s="336"/>
      <c r="V83" s="328" t="s">
        <v>523</v>
      </c>
      <c r="W83" s="336"/>
      <c r="X83" s="328">
        <v>0</v>
      </c>
      <c r="Y83" s="336"/>
      <c r="Z83" s="328" t="s">
        <v>523</v>
      </c>
      <c r="AA83" s="336"/>
      <c r="AB83" s="328">
        <v>0</v>
      </c>
      <c r="AC83" s="336"/>
      <c r="AD83" s="328" t="s">
        <v>523</v>
      </c>
      <c r="AE83" s="336"/>
      <c r="AF83" s="328">
        <v>0</v>
      </c>
      <c r="AG83" s="328">
        <v>0</v>
      </c>
    </row>
    <row r="84" spans="1:33" x14ac:dyDescent="0.25">
      <c r="A84" s="329" t="s">
        <v>520</v>
      </c>
      <c r="B84" s="330" t="s">
        <v>493</v>
      </c>
      <c r="C84" s="335"/>
      <c r="D84" s="336"/>
      <c r="E84" s="337"/>
      <c r="F84" s="337"/>
      <c r="G84" s="328">
        <v>0</v>
      </c>
      <c r="H84" s="328">
        <v>0</v>
      </c>
      <c r="I84" s="328"/>
      <c r="J84" s="328">
        <v>0</v>
      </c>
      <c r="K84" s="328"/>
      <c r="L84" s="328">
        <v>0</v>
      </c>
      <c r="M84" s="337"/>
      <c r="N84" s="328" t="s">
        <v>523</v>
      </c>
      <c r="O84" s="336"/>
      <c r="P84" s="328">
        <v>0</v>
      </c>
      <c r="Q84" s="336"/>
      <c r="R84" s="328" t="s">
        <v>523</v>
      </c>
      <c r="S84" s="336"/>
      <c r="T84" s="328">
        <v>0</v>
      </c>
      <c r="U84" s="336"/>
      <c r="V84" s="328" t="s">
        <v>523</v>
      </c>
      <c r="W84" s="336"/>
      <c r="X84" s="328">
        <v>0</v>
      </c>
      <c r="Y84" s="336"/>
      <c r="Z84" s="328" t="s">
        <v>523</v>
      </c>
      <c r="AA84" s="336"/>
      <c r="AB84" s="328">
        <v>29</v>
      </c>
      <c r="AC84" s="336"/>
      <c r="AD84" s="328" t="s">
        <v>523</v>
      </c>
      <c r="AE84" s="336"/>
      <c r="AF84" s="328">
        <v>29</v>
      </c>
      <c r="AG84" s="328">
        <v>0</v>
      </c>
    </row>
    <row r="85" spans="1:33" x14ac:dyDescent="0.25">
      <c r="A85" s="329" t="s">
        <v>521</v>
      </c>
      <c r="B85" s="330" t="s">
        <v>495</v>
      </c>
      <c r="C85" s="335"/>
      <c r="D85" s="336"/>
      <c r="E85" s="337"/>
      <c r="F85" s="337"/>
      <c r="G85" s="328">
        <v>0</v>
      </c>
      <c r="H85" s="328">
        <v>0</v>
      </c>
      <c r="I85" s="328"/>
      <c r="J85" s="328">
        <v>0</v>
      </c>
      <c r="K85" s="328"/>
      <c r="L85" s="328">
        <v>0</v>
      </c>
      <c r="M85" s="337"/>
      <c r="N85" s="328" t="s">
        <v>523</v>
      </c>
      <c r="O85" s="336"/>
      <c r="P85" s="328">
        <v>0</v>
      </c>
      <c r="Q85" s="336"/>
      <c r="R85" s="328" t="s">
        <v>523</v>
      </c>
      <c r="S85" s="336"/>
      <c r="T85" s="328">
        <v>0</v>
      </c>
      <c r="U85" s="336"/>
      <c r="V85" s="328" t="s">
        <v>523</v>
      </c>
      <c r="W85" s="336"/>
      <c r="X85" s="328">
        <v>0</v>
      </c>
      <c r="Y85" s="336"/>
      <c r="Z85" s="328" t="s">
        <v>523</v>
      </c>
      <c r="AA85" s="336"/>
      <c r="AB85" s="328">
        <v>0</v>
      </c>
      <c r="AC85" s="336"/>
      <c r="AD85" s="328" t="s">
        <v>523</v>
      </c>
      <c r="AE85" s="336"/>
      <c r="AF85" s="328">
        <v>0</v>
      </c>
      <c r="AG85" s="328">
        <v>0</v>
      </c>
    </row>
    <row r="86" spans="1:33" x14ac:dyDescent="0.25">
      <c r="A86" s="329" t="s">
        <v>522</v>
      </c>
      <c r="B86" s="330" t="s">
        <v>497</v>
      </c>
      <c r="C86" s="338"/>
      <c r="D86" s="336"/>
      <c r="E86" s="337"/>
      <c r="F86" s="337"/>
      <c r="G86" s="328">
        <v>0</v>
      </c>
      <c r="H86" s="328">
        <v>0</v>
      </c>
      <c r="I86" s="328"/>
      <c r="J86" s="328">
        <v>0</v>
      </c>
      <c r="K86" s="328"/>
      <c r="L86" s="328">
        <v>0</v>
      </c>
      <c r="M86" s="337"/>
      <c r="N86" s="328" t="s">
        <v>523</v>
      </c>
      <c r="O86" s="336"/>
      <c r="P86" s="328">
        <v>0</v>
      </c>
      <c r="Q86" s="336"/>
      <c r="R86" s="328" t="s">
        <v>523</v>
      </c>
      <c r="S86" s="336"/>
      <c r="T86" s="328">
        <v>0</v>
      </c>
      <c r="U86" s="336"/>
      <c r="V86" s="328" t="s">
        <v>523</v>
      </c>
      <c r="W86" s="336"/>
      <c r="X86" s="328">
        <v>0</v>
      </c>
      <c r="Y86" s="336"/>
      <c r="Z86" s="328" t="s">
        <v>523</v>
      </c>
      <c r="AA86" s="336"/>
      <c r="AB86" s="328">
        <v>0</v>
      </c>
      <c r="AC86" s="336"/>
      <c r="AD86" s="328" t="s">
        <v>523</v>
      </c>
      <c r="AE86" s="336"/>
      <c r="AF86" s="328">
        <v>0</v>
      </c>
      <c r="AG86" s="328">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1:I21"/>
    <mergeCell ref="J21:K21"/>
    <mergeCell ref="X20:AA20"/>
    <mergeCell ref="AB20:AE20"/>
    <mergeCell ref="V21:W21"/>
    <mergeCell ref="X21:Y21"/>
    <mergeCell ref="Z21:AA21"/>
    <mergeCell ref="AB21:AC21"/>
    <mergeCell ref="AD21:AE21"/>
    <mergeCell ref="A15:AG15"/>
    <mergeCell ref="A18:AG18"/>
    <mergeCell ref="H20:K20"/>
    <mergeCell ref="L20:O20"/>
    <mergeCell ref="A4:AG4"/>
    <mergeCell ref="A6:AG6"/>
    <mergeCell ref="A8:AG8"/>
    <mergeCell ref="A9:AG9"/>
    <mergeCell ref="A11:AG11"/>
    <mergeCell ref="A12:AG12"/>
    <mergeCell ref="A20:A22"/>
    <mergeCell ref="B20:B22"/>
    <mergeCell ref="C20:D21"/>
    <mergeCell ref="E20:F21"/>
    <mergeCell ref="G20:G22"/>
    <mergeCell ref="AF20:AG21"/>
    <mergeCell ref="L21:M21"/>
    <mergeCell ref="N21:O21"/>
    <mergeCell ref="P21:Q21"/>
    <mergeCell ref="R21:S21"/>
    <mergeCell ref="T21:U21"/>
    <mergeCell ref="A16:G16"/>
    <mergeCell ref="P20:S20"/>
    <mergeCell ref="T20:W20"/>
    <mergeCell ref="A14:AG14"/>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 '!A11:G11</f>
        <v>M_TP3400.PS.0055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 '!A14:G14</f>
        <v>Реконструкция ТП-10/0.4 кВ Ялуторовского РЭС Южного ТПО 2 этап (реконструкия ТП 10/0.4 кВ - 29шт.)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18"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8" customFormat="1" ht="15.75" thickBot="1" x14ac:dyDescent="0.3">
      <c r="A21" s="434" t="s">
        <v>430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52</v>
      </c>
      <c r="B22" s="439" t="s">
        <v>24</v>
      </c>
      <c r="C22" s="437" t="s">
        <v>51</v>
      </c>
      <c r="D22" s="437" t="s">
        <v>50</v>
      </c>
      <c r="E22" s="441" t="s">
        <v>441</v>
      </c>
      <c r="F22" s="442"/>
      <c r="G22" s="442"/>
      <c r="H22" s="442"/>
      <c r="I22" s="442"/>
      <c r="J22" s="442"/>
      <c r="K22" s="442"/>
      <c r="L22" s="443"/>
      <c r="M22" s="437" t="s">
        <v>49</v>
      </c>
      <c r="N22" s="437" t="s">
        <v>48</v>
      </c>
      <c r="O22" s="437" t="s">
        <v>47</v>
      </c>
      <c r="P22" s="444" t="s">
        <v>235</v>
      </c>
      <c r="Q22" s="444" t="s">
        <v>46</v>
      </c>
      <c r="R22" s="444" t="s">
        <v>45</v>
      </c>
      <c r="S22" s="444" t="s">
        <v>44</v>
      </c>
      <c r="T22" s="444"/>
      <c r="U22" s="447" t="s">
        <v>43</v>
      </c>
      <c r="V22" s="447" t="s">
        <v>42</v>
      </c>
      <c r="W22" s="444" t="s">
        <v>41</v>
      </c>
      <c r="X22" s="444" t="s">
        <v>40</v>
      </c>
      <c r="Y22" s="444" t="s">
        <v>39</v>
      </c>
      <c r="Z22" s="46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18" customFormat="1" ht="64.5" customHeight="1" x14ac:dyDescent="0.25">
      <c r="A23" s="436"/>
      <c r="B23" s="440"/>
      <c r="C23" s="438"/>
      <c r="D23" s="438"/>
      <c r="E23" s="449" t="s">
        <v>23</v>
      </c>
      <c r="F23" s="456" t="s">
        <v>131</v>
      </c>
      <c r="G23" s="456" t="s">
        <v>130</v>
      </c>
      <c r="H23" s="456" t="s">
        <v>129</v>
      </c>
      <c r="I23" s="460" t="s">
        <v>353</v>
      </c>
      <c r="J23" s="460" t="s">
        <v>354</v>
      </c>
      <c r="K23" s="460" t="s">
        <v>355</v>
      </c>
      <c r="L23" s="456" t="s">
        <v>80</v>
      </c>
      <c r="M23" s="438"/>
      <c r="N23" s="438"/>
      <c r="O23" s="438"/>
      <c r="P23" s="445"/>
      <c r="Q23" s="445"/>
      <c r="R23" s="445"/>
      <c r="S23" s="458" t="s">
        <v>2</v>
      </c>
      <c r="T23" s="458" t="s">
        <v>11</v>
      </c>
      <c r="U23" s="448"/>
      <c r="V23" s="448"/>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50" t="s">
        <v>11</v>
      </c>
      <c r="AR23" s="445"/>
      <c r="AS23" s="445"/>
      <c r="AT23" s="445"/>
      <c r="AU23" s="445"/>
      <c r="AV23" s="453"/>
    </row>
    <row r="24" spans="1:48" s="18" customFormat="1" ht="96.75" customHeight="1" x14ac:dyDescent="0.25">
      <c r="A24" s="436"/>
      <c r="B24" s="440"/>
      <c r="C24" s="438"/>
      <c r="D24" s="438"/>
      <c r="E24" s="455"/>
      <c r="F24" s="457"/>
      <c r="G24" s="457"/>
      <c r="H24" s="457"/>
      <c r="I24" s="461"/>
      <c r="J24" s="461"/>
      <c r="K24" s="461"/>
      <c r="L24" s="457"/>
      <c r="M24" s="438"/>
      <c r="N24" s="438"/>
      <c r="O24" s="438"/>
      <c r="P24" s="446"/>
      <c r="Q24" s="446"/>
      <c r="R24" s="446"/>
      <c r="S24" s="459"/>
      <c r="T24" s="459"/>
      <c r="U24" s="449"/>
      <c r="V24" s="449"/>
      <c r="W24" s="446"/>
      <c r="X24" s="446"/>
      <c r="Y24" s="446"/>
      <c r="Z24" s="446"/>
      <c r="AA24" s="446"/>
      <c r="AB24" s="446"/>
      <c r="AC24" s="446"/>
      <c r="AD24" s="446"/>
      <c r="AE24" s="446"/>
      <c r="AF24" s="70" t="s">
        <v>13</v>
      </c>
      <c r="AG24" s="70" t="s">
        <v>12</v>
      </c>
      <c r="AH24" s="71" t="s">
        <v>2</v>
      </c>
      <c r="AI24" s="71" t="s">
        <v>11</v>
      </c>
      <c r="AJ24" s="438"/>
      <c r="AK24" s="438"/>
      <c r="AL24" s="438"/>
      <c r="AM24" s="438"/>
      <c r="AN24" s="438"/>
      <c r="AO24" s="438"/>
      <c r="AP24" s="438"/>
      <c r="AQ24" s="451"/>
      <c r="AR24" s="446"/>
      <c r="AS24" s="446"/>
      <c r="AT24" s="446"/>
      <c r="AU24" s="446"/>
      <c r="AV24" s="45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0" customFormat="1" ht="15.75" x14ac:dyDescent="0.25">
      <c r="A26" s="261"/>
      <c r="B26" s="262"/>
      <c r="C26" s="262"/>
      <c r="D26" s="261"/>
      <c r="E26" s="263"/>
      <c r="F26" s="263"/>
      <c r="G26" s="263"/>
      <c r="H26" s="263"/>
      <c r="I26" s="263"/>
      <c r="J26" s="263"/>
      <c r="K26" s="263"/>
      <c r="L26" s="263"/>
      <c r="M26" s="262"/>
      <c r="N26" s="264"/>
      <c r="O26" s="262"/>
      <c r="P26" s="265"/>
      <c r="Q26" s="262"/>
      <c r="R26" s="265"/>
      <c r="S26" s="262"/>
      <c r="T26" s="262"/>
      <c r="U26" s="262"/>
      <c r="V26" s="262"/>
      <c r="W26" s="262"/>
      <c r="X26" s="266"/>
      <c r="Y26" s="262"/>
      <c r="Z26" s="262"/>
      <c r="AA26" s="265"/>
      <c r="AB26" s="265"/>
      <c r="AC26" s="262"/>
      <c r="AD26" s="265"/>
      <c r="AE26" s="265"/>
      <c r="AF26" s="267"/>
      <c r="AG26" s="262"/>
      <c r="AH26" s="262"/>
      <c r="AI26" s="262"/>
      <c r="AJ26" s="262"/>
      <c r="AK26" s="262"/>
      <c r="AL26" s="262"/>
      <c r="AM26" s="262"/>
      <c r="AN26" s="262"/>
      <c r="AO26" s="267"/>
      <c r="AP26" s="262"/>
      <c r="AQ26" s="262"/>
      <c r="AR26" s="262"/>
      <c r="AS26" s="262"/>
      <c r="AT26" s="262"/>
      <c r="AU26" s="262"/>
      <c r="AV26" s="262"/>
    </row>
    <row r="27" spans="1:48" s="260" customFormat="1" ht="15.75" x14ac:dyDescent="0.25">
      <c r="A27" s="261"/>
      <c r="B27" s="262"/>
      <c r="C27" s="262"/>
      <c r="D27" s="264"/>
      <c r="E27" s="263"/>
      <c r="F27" s="263"/>
      <c r="G27" s="263"/>
      <c r="H27" s="263"/>
      <c r="I27" s="263"/>
      <c r="J27" s="263"/>
      <c r="K27" s="263"/>
      <c r="L27" s="263"/>
      <c r="M27" s="262"/>
      <c r="N27" s="264"/>
      <c r="O27" s="262"/>
      <c r="P27" s="265"/>
      <c r="Q27" s="262"/>
      <c r="R27" s="265"/>
      <c r="S27" s="262"/>
      <c r="T27" s="262"/>
      <c r="U27" s="262"/>
      <c r="V27" s="262"/>
      <c r="W27" s="262"/>
      <c r="X27" s="266"/>
      <c r="Y27" s="262"/>
      <c r="Z27" s="262"/>
      <c r="AA27" s="265"/>
      <c r="AB27" s="265"/>
      <c r="AC27" s="262"/>
      <c r="AD27" s="265"/>
      <c r="AE27" s="265"/>
      <c r="AF27" s="267"/>
      <c r="AG27" s="262"/>
      <c r="AH27" s="262"/>
      <c r="AI27" s="262"/>
      <c r="AJ27" s="262"/>
      <c r="AK27" s="262"/>
      <c r="AL27" s="262"/>
      <c r="AM27" s="262"/>
      <c r="AN27" s="262"/>
      <c r="AO27" s="267"/>
      <c r="AP27" s="262"/>
      <c r="AQ27" s="262"/>
      <c r="AR27" s="262"/>
      <c r="AS27" s="262"/>
      <c r="AT27" s="262"/>
      <c r="AU27" s="262"/>
      <c r="AV27" s="262"/>
    </row>
    <row r="28" spans="1:48" s="260" customFormat="1" ht="15.75" x14ac:dyDescent="0.25">
      <c r="A28" s="261"/>
      <c r="B28" s="262"/>
      <c r="C28" s="262"/>
      <c r="D28" s="264"/>
      <c r="E28" s="263"/>
      <c r="F28" s="263"/>
      <c r="G28" s="263"/>
      <c r="H28" s="263"/>
      <c r="I28" s="263"/>
      <c r="J28" s="263"/>
      <c r="K28" s="263"/>
      <c r="L28" s="263"/>
      <c r="M28" s="262"/>
      <c r="N28" s="264"/>
      <c r="O28" s="262"/>
      <c r="P28" s="265"/>
      <c r="Q28" s="262"/>
      <c r="R28" s="265"/>
      <c r="S28" s="262"/>
      <c r="T28" s="262"/>
      <c r="U28" s="262"/>
      <c r="V28" s="262"/>
      <c r="W28" s="262"/>
      <c r="X28" s="266"/>
      <c r="Y28" s="262"/>
      <c r="Z28" s="262"/>
      <c r="AA28" s="265"/>
      <c r="AB28" s="265"/>
      <c r="AC28" s="262"/>
      <c r="AD28" s="265"/>
      <c r="AE28" s="265"/>
      <c r="AF28" s="267"/>
      <c r="AG28" s="262"/>
      <c r="AH28" s="262"/>
      <c r="AI28" s="262"/>
      <c r="AJ28" s="262"/>
      <c r="AK28" s="262"/>
      <c r="AL28" s="262"/>
      <c r="AM28" s="262"/>
      <c r="AN28" s="262"/>
      <c r="AO28" s="267"/>
      <c r="AP28" s="262"/>
      <c r="AQ28" s="262"/>
      <c r="AR28" s="262"/>
      <c r="AS28" s="262"/>
      <c r="AT28" s="262"/>
      <c r="AU28" s="262"/>
      <c r="AV28"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3"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3" t="str">
        <f>'1. паспорт местоположение'!A5:C5</f>
        <v>Год раскрытия информации: 2022 год</v>
      </c>
      <c r="B5" s="463"/>
      <c r="C5" s="37"/>
      <c r="D5" s="37"/>
      <c r="E5" s="37"/>
      <c r="F5" s="37"/>
      <c r="G5" s="37"/>
      <c r="H5" s="37"/>
    </row>
    <row r="6" spans="1:8" ht="18.75" x14ac:dyDescent="0.3">
      <c r="A6" s="66"/>
      <c r="B6" s="66"/>
      <c r="C6" s="66"/>
      <c r="D6" s="66"/>
      <c r="E6" s="66"/>
      <c r="F6" s="66"/>
      <c r="G6" s="66"/>
      <c r="H6" s="66"/>
    </row>
    <row r="7" spans="1:8" ht="18.75" x14ac:dyDescent="0.25">
      <c r="A7" s="396" t="s">
        <v>9</v>
      </c>
      <c r="B7" s="396"/>
      <c r="C7" s="65"/>
      <c r="D7" s="65"/>
      <c r="E7" s="65"/>
      <c r="F7" s="65"/>
      <c r="G7" s="65"/>
      <c r="H7" s="65"/>
    </row>
    <row r="8" spans="1:8" ht="18.75" x14ac:dyDescent="0.25">
      <c r="A8" s="65"/>
      <c r="B8" s="65"/>
      <c r="C8" s="65"/>
      <c r="D8" s="65"/>
      <c r="E8" s="65"/>
      <c r="F8" s="65"/>
      <c r="G8" s="65"/>
      <c r="H8" s="65"/>
    </row>
    <row r="9" spans="1:8" x14ac:dyDescent="0.25">
      <c r="A9" s="397" t="str">
        <f>'1. паспорт местоположение'!A9:C9</f>
        <v>АО "Россети Тюмень"</v>
      </c>
      <c r="B9" s="397"/>
      <c r="C9" s="63"/>
      <c r="D9" s="63"/>
      <c r="E9" s="63"/>
      <c r="F9" s="63"/>
      <c r="G9" s="63"/>
      <c r="H9" s="63"/>
    </row>
    <row r="10" spans="1:8" x14ac:dyDescent="0.25">
      <c r="A10" s="398" t="s">
        <v>8</v>
      </c>
      <c r="B10" s="398"/>
      <c r="C10" s="64"/>
      <c r="D10" s="64"/>
      <c r="E10" s="64"/>
      <c r="F10" s="64"/>
      <c r="G10" s="64"/>
      <c r="H10" s="64"/>
    </row>
    <row r="11" spans="1:8" ht="18.75" x14ac:dyDescent="0.25">
      <c r="A11" s="65"/>
      <c r="B11" s="65"/>
      <c r="C11" s="65"/>
      <c r="D11" s="65"/>
      <c r="E11" s="65"/>
      <c r="F11" s="65"/>
      <c r="G11" s="65"/>
      <c r="H11" s="65"/>
    </row>
    <row r="12" spans="1:8" ht="30.75" customHeight="1" x14ac:dyDescent="0.25">
      <c r="A12" s="397" t="str">
        <f>'7. Паспорт отчет о закупке'!A12:AV12</f>
        <v>M_TP3400.PS.0055</v>
      </c>
      <c r="B12" s="397"/>
      <c r="C12" s="63"/>
      <c r="D12" s="63"/>
      <c r="E12" s="63"/>
      <c r="F12" s="63"/>
      <c r="G12" s="63"/>
      <c r="H12" s="63"/>
    </row>
    <row r="13" spans="1:8" x14ac:dyDescent="0.25">
      <c r="A13" s="398" t="s">
        <v>7</v>
      </c>
      <c r="B13" s="398"/>
      <c r="C13" s="64"/>
      <c r="D13" s="64"/>
      <c r="E13" s="64"/>
      <c r="F13" s="64"/>
      <c r="G13" s="64"/>
      <c r="H13" s="64"/>
    </row>
    <row r="14" spans="1:8" ht="18.75" x14ac:dyDescent="0.25">
      <c r="A14" s="10"/>
      <c r="B14" s="10"/>
      <c r="C14" s="10"/>
      <c r="D14" s="10"/>
      <c r="E14" s="10"/>
      <c r="F14" s="10"/>
      <c r="G14" s="10"/>
      <c r="H14" s="10"/>
    </row>
    <row r="15" spans="1:8" ht="40.5" customHeight="1" x14ac:dyDescent="0.25">
      <c r="A15" s="467" t="str">
        <f>'7. Паспорт отчет о закупке'!A15:AV15</f>
        <v>Реконструкция ТП-10/0.4 кВ Ялуторовского РЭС Южного ТПО 2 этап (реконструкия ТП 10/0.4 кВ - 29шт.)</v>
      </c>
      <c r="B15" s="467"/>
      <c r="C15" s="63"/>
      <c r="D15" s="63"/>
      <c r="E15" s="63"/>
      <c r="F15" s="63"/>
      <c r="G15" s="63"/>
      <c r="H15" s="63"/>
    </row>
    <row r="16" spans="1:8" x14ac:dyDescent="0.25">
      <c r="A16" s="398" t="s">
        <v>6</v>
      </c>
      <c r="B16" s="398"/>
      <c r="C16" s="64"/>
      <c r="D16" s="64"/>
      <c r="E16" s="64"/>
      <c r="F16" s="64"/>
      <c r="G16" s="64"/>
      <c r="H16" s="64"/>
    </row>
    <row r="17" spans="1:2" x14ac:dyDescent="0.25">
      <c r="B17" s="40"/>
    </row>
    <row r="18" spans="1:2" ht="33.75" customHeight="1" x14ac:dyDescent="0.25">
      <c r="A18" s="468" t="s">
        <v>431</v>
      </c>
      <c r="B18" s="469"/>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3" t="s">
        <v>523</v>
      </c>
    </row>
    <row r="28" spans="1:2" ht="30.75" thickBot="1" x14ac:dyDescent="0.3">
      <c r="A28" s="49" t="s">
        <v>316</v>
      </c>
      <c r="B28" s="49"/>
    </row>
    <row r="29" spans="1:2" ht="28.5" x14ac:dyDescent="0.25">
      <c r="A29" s="244" t="s">
        <v>317</v>
      </c>
      <c r="B29" s="245"/>
    </row>
    <row r="30" spans="1:2" ht="28.5" x14ac:dyDescent="0.25">
      <c r="A30" s="246" t="s">
        <v>318</v>
      </c>
      <c r="B30" s="247"/>
    </row>
    <row r="31" spans="1:2" x14ac:dyDescent="0.25">
      <c r="A31" s="248" t="s">
        <v>319</v>
      </c>
      <c r="B31" s="249"/>
    </row>
    <row r="32" spans="1:2" ht="29.25" thickBot="1" x14ac:dyDescent="0.3">
      <c r="A32" s="250" t="s">
        <v>525</v>
      </c>
      <c r="B32" s="251"/>
    </row>
    <row r="33" spans="1:2" ht="30" x14ac:dyDescent="0.25">
      <c r="A33" s="252" t="s">
        <v>526</v>
      </c>
      <c r="B33" s="253"/>
    </row>
    <row r="34" spans="1:2" x14ac:dyDescent="0.25">
      <c r="A34" s="254" t="s">
        <v>320</v>
      </c>
      <c r="B34" s="255">
        <v>0</v>
      </c>
    </row>
    <row r="35" spans="1:2" x14ac:dyDescent="0.25">
      <c r="A35" s="254" t="s">
        <v>321</v>
      </c>
      <c r="B35" s="256"/>
    </row>
    <row r="36" spans="1:2" x14ac:dyDescent="0.25">
      <c r="A36" s="254" t="s">
        <v>322</v>
      </c>
      <c r="B36" s="256"/>
    </row>
    <row r="37" spans="1:2" ht="29.25" thickBot="1" x14ac:dyDescent="0.3">
      <c r="A37" s="250" t="s">
        <v>527</v>
      </c>
      <c r="B37" s="251">
        <v>0</v>
      </c>
    </row>
    <row r="38" spans="1:2" x14ac:dyDescent="0.25">
      <c r="A38" s="254" t="s">
        <v>528</v>
      </c>
      <c r="B38" s="255" t="s">
        <v>458</v>
      </c>
    </row>
    <row r="39" spans="1:2" x14ac:dyDescent="0.25">
      <c r="A39" s="254" t="s">
        <v>320</v>
      </c>
      <c r="B39" s="255" t="s">
        <v>458</v>
      </c>
    </row>
    <row r="40" spans="1:2" x14ac:dyDescent="0.25">
      <c r="A40" s="254" t="s">
        <v>321</v>
      </c>
      <c r="B40" s="255" t="s">
        <v>458</v>
      </c>
    </row>
    <row r="41" spans="1:2" x14ac:dyDescent="0.25">
      <c r="A41" s="254" t="s">
        <v>322</v>
      </c>
      <c r="B41" s="255" t="s">
        <v>458</v>
      </c>
    </row>
    <row r="42" spans="1:2" ht="29.25" thickBot="1" x14ac:dyDescent="0.3">
      <c r="A42" s="250" t="s">
        <v>529</v>
      </c>
      <c r="B42" s="251">
        <v>0</v>
      </c>
    </row>
    <row r="43" spans="1:2" ht="30" x14ac:dyDescent="0.25">
      <c r="A43" s="252" t="s">
        <v>533</v>
      </c>
      <c r="B43" s="253">
        <v>0</v>
      </c>
    </row>
    <row r="44" spans="1:2" x14ac:dyDescent="0.25">
      <c r="A44" s="254" t="s">
        <v>320</v>
      </c>
      <c r="B44" s="255">
        <v>0</v>
      </c>
    </row>
    <row r="45" spans="1:2" x14ac:dyDescent="0.25">
      <c r="A45" s="254" t="s">
        <v>321</v>
      </c>
      <c r="B45" s="256">
        <v>0</v>
      </c>
    </row>
    <row r="46" spans="1:2" x14ac:dyDescent="0.25">
      <c r="A46" s="254" t="s">
        <v>322</v>
      </c>
      <c r="B46" s="256">
        <v>0</v>
      </c>
    </row>
    <row r="47" spans="1:2" ht="29.25" thickBot="1" x14ac:dyDescent="0.3">
      <c r="A47" s="250" t="s">
        <v>323</v>
      </c>
      <c r="B47" s="257" t="s">
        <v>458</v>
      </c>
    </row>
    <row r="48" spans="1:2" x14ac:dyDescent="0.25">
      <c r="A48" s="254" t="s">
        <v>319</v>
      </c>
      <c r="B48" s="255" t="s">
        <v>458</v>
      </c>
    </row>
    <row r="49" spans="1:2" x14ac:dyDescent="0.25">
      <c r="A49" s="254" t="s">
        <v>530</v>
      </c>
      <c r="B49" s="255" t="s">
        <v>458</v>
      </c>
    </row>
    <row r="50" spans="1:2" x14ac:dyDescent="0.25">
      <c r="A50" s="254" t="s">
        <v>531</v>
      </c>
      <c r="B50" s="255" t="s">
        <v>458</v>
      </c>
    </row>
    <row r="51" spans="1:2" ht="30" x14ac:dyDescent="0.25">
      <c r="A51" s="254" t="s">
        <v>532</v>
      </c>
      <c r="B51" s="255" t="s">
        <v>458</v>
      </c>
    </row>
    <row r="52" spans="1:2" ht="16.5" thickBot="1" x14ac:dyDescent="0.3">
      <c r="A52" s="250" t="s">
        <v>324</v>
      </c>
      <c r="B52" s="258"/>
    </row>
    <row r="53" spans="1:2" ht="16.5" thickBot="1" x14ac:dyDescent="0.3">
      <c r="A53" s="250" t="s">
        <v>325</v>
      </c>
      <c r="B53" s="259"/>
    </row>
    <row r="54" spans="1:2" ht="16.5" thickBot="1" x14ac:dyDescent="0.3">
      <c r="A54" s="250" t="s">
        <v>326</v>
      </c>
      <c r="B54" s="258"/>
    </row>
    <row r="55" spans="1:2" ht="16.5" thickBot="1" x14ac:dyDescent="0.3">
      <c r="A55" s="250" t="s">
        <v>327</v>
      </c>
      <c r="B55" s="259"/>
    </row>
    <row r="56" spans="1:2" x14ac:dyDescent="0.25">
      <c r="A56" s="48" t="s">
        <v>328</v>
      </c>
      <c r="B56" s="50"/>
    </row>
    <row r="57" spans="1:2" x14ac:dyDescent="0.25">
      <c r="A57" s="52" t="s">
        <v>329</v>
      </c>
      <c r="B57" s="52" t="s">
        <v>534</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641</v>
      </c>
    </row>
    <row r="73" spans="1:2" ht="28.5" customHeight="1" x14ac:dyDescent="0.25">
      <c r="A73" s="48" t="s">
        <v>344</v>
      </c>
      <c r="B73" s="464" t="s">
        <v>483</v>
      </c>
    </row>
    <row r="74" spans="1:2" x14ac:dyDescent="0.25">
      <c r="A74" s="52" t="s">
        <v>345</v>
      </c>
      <c r="B74" s="465"/>
    </row>
    <row r="75" spans="1:2" x14ac:dyDescent="0.25">
      <c r="A75" s="52" t="s">
        <v>346</v>
      </c>
      <c r="B75" s="465"/>
    </row>
    <row r="76" spans="1:2" x14ac:dyDescent="0.25">
      <c r="A76" s="52" t="s">
        <v>347</v>
      </c>
      <c r="B76" s="465"/>
    </row>
    <row r="77" spans="1:2" x14ac:dyDescent="0.25">
      <c r="A77" s="52" t="s">
        <v>348</v>
      </c>
      <c r="B77" s="465"/>
    </row>
    <row r="78" spans="1:2" ht="16.5" thickBot="1" x14ac:dyDescent="0.3">
      <c r="A78" s="58" t="s">
        <v>349</v>
      </c>
      <c r="B78" s="46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2022-10-31T12:02:18Z</dcterms:modified>
</cp:coreProperties>
</file>